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tr_ЧПЖД\Сметный отдел ЧП ЖД\ПС Предельная стоимость\ПС Ал. Завод\"/>
    </mc:Choice>
  </mc:AlternateContent>
  <bookViews>
    <workbookView xWindow="0" yWindow="1680" windowWidth="28800" windowHeight="10620" tabRatio="203"/>
  </bookViews>
  <sheets>
    <sheet name="ПС" sheetId="4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4" l="1"/>
  <c r="V63" i="4"/>
  <c r="Z63" i="4" s="1"/>
  <c r="V62" i="4" l="1"/>
  <c r="U59" i="4"/>
  <c r="T59" i="4"/>
  <c r="S59" i="4"/>
  <c r="R59" i="4"/>
  <c r="Q59" i="4"/>
  <c r="P59" i="4"/>
  <c r="O59" i="4"/>
  <c r="V56" i="4"/>
  <c r="W56" i="4" s="1"/>
  <c r="AE56" i="4"/>
  <c r="AE104" i="4"/>
  <c r="AE103" i="4"/>
  <c r="AE102" i="4"/>
  <c r="AE101" i="4"/>
  <c r="AE99" i="4"/>
  <c r="AE98" i="4"/>
  <c r="AE90" i="4"/>
  <c r="AE89" i="4"/>
  <c r="AE88" i="4"/>
  <c r="AE85" i="4"/>
  <c r="AE84" i="4"/>
  <c r="AE83" i="4"/>
  <c r="AE82" i="4"/>
  <c r="AE79" i="4"/>
  <c r="AE78" i="4"/>
  <c r="AE77" i="4"/>
  <c r="AE76" i="4"/>
  <c r="AE73" i="4"/>
  <c r="AE61" i="4"/>
  <c r="AE58" i="4"/>
  <c r="AE57" i="4"/>
  <c r="AE53" i="4"/>
  <c r="AE52" i="4"/>
  <c r="AE51" i="4"/>
  <c r="AE50" i="4"/>
  <c r="AE47" i="4"/>
  <c r="AE46" i="4"/>
  <c r="AE45" i="4"/>
  <c r="AE44" i="4"/>
  <c r="AE41" i="4"/>
  <c r="AE40" i="4"/>
  <c r="AE39" i="4"/>
  <c r="AE38" i="4"/>
  <c r="AE35" i="4"/>
  <c r="AE34" i="4"/>
  <c r="AE33" i="4"/>
  <c r="AE32" i="4"/>
  <c r="AE29" i="4"/>
  <c r="AE28" i="4"/>
  <c r="AE27" i="4"/>
  <c r="V95" i="4"/>
  <c r="AL48" i="4"/>
  <c r="AK48" i="4"/>
  <c r="AJ48" i="4"/>
  <c r="AC48" i="4"/>
  <c r="AA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V47" i="4"/>
  <c r="V46" i="4"/>
  <c r="V45" i="4"/>
  <c r="V44" i="4"/>
  <c r="AL42" i="4"/>
  <c r="AK42" i="4"/>
  <c r="AJ42" i="4"/>
  <c r="AC42" i="4"/>
  <c r="AA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V41" i="4"/>
  <c r="V40" i="4"/>
  <c r="V39" i="4"/>
  <c r="V38" i="4"/>
  <c r="AL54" i="4"/>
  <c r="AK54" i="4"/>
  <c r="AJ54" i="4"/>
  <c r="AC54" i="4"/>
  <c r="AA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V53" i="4"/>
  <c r="V52" i="4"/>
  <c r="V51" i="4"/>
  <c r="W51" i="4" s="1"/>
  <c r="V50" i="4"/>
  <c r="W50" i="4" s="1"/>
  <c r="AL59" i="4"/>
  <c r="AK59" i="4"/>
  <c r="AJ59" i="4"/>
  <c r="AA59" i="4"/>
  <c r="N59" i="4"/>
  <c r="M59" i="4"/>
  <c r="L59" i="4"/>
  <c r="K59" i="4"/>
  <c r="J59" i="4"/>
  <c r="I59" i="4"/>
  <c r="H59" i="4"/>
  <c r="V58" i="4"/>
  <c r="V57" i="4"/>
  <c r="AL74" i="4"/>
  <c r="AK74" i="4"/>
  <c r="AJ74" i="4"/>
  <c r="N74" i="4"/>
  <c r="M74" i="4"/>
  <c r="L74" i="4"/>
  <c r="K74" i="4"/>
  <c r="J74" i="4"/>
  <c r="I74" i="4"/>
  <c r="H74" i="4"/>
  <c r="V73" i="4"/>
  <c r="W73" i="4" s="1"/>
  <c r="V61" i="4"/>
  <c r="W61" i="4" s="1"/>
  <c r="V33" i="4"/>
  <c r="V77" i="4"/>
  <c r="Z62" i="4" l="1"/>
  <c r="AD62" i="4" s="1"/>
  <c r="AE30" i="4"/>
  <c r="AE54" i="4"/>
  <c r="U74" i="4"/>
  <c r="S74" i="4"/>
  <c r="Q74" i="4"/>
  <c r="T74" i="4"/>
  <c r="O74" i="4"/>
  <c r="P74" i="4"/>
  <c r="R74" i="4"/>
  <c r="V48" i="4"/>
  <c r="X56" i="4"/>
  <c r="Y56" i="4" s="1"/>
  <c r="AE80" i="4"/>
  <c r="AE42" i="4"/>
  <c r="AE36" i="4"/>
  <c r="AE48" i="4"/>
  <c r="AE86" i="4"/>
  <c r="W95" i="4"/>
  <c r="Y95" i="4" s="1"/>
  <c r="W44" i="4"/>
  <c r="W45" i="4"/>
  <c r="W46" i="4"/>
  <c r="W47" i="4"/>
  <c r="W38" i="4"/>
  <c r="W41" i="4"/>
  <c r="W39" i="4"/>
  <c r="X39" i="4" s="1"/>
  <c r="Y39" i="4" s="1"/>
  <c r="V42" i="4"/>
  <c r="W40" i="4"/>
  <c r="X50" i="4"/>
  <c r="V54" i="4"/>
  <c r="W53" i="4"/>
  <c r="X51" i="4"/>
  <c r="W52" i="4"/>
  <c r="W57" i="4"/>
  <c r="W58" i="4"/>
  <c r="X61" i="4"/>
  <c r="Y61" i="4" s="1"/>
  <c r="X73" i="4"/>
  <c r="W33" i="4"/>
  <c r="W77" i="4"/>
  <c r="AE62" i="4" l="1"/>
  <c r="Z56" i="4"/>
  <c r="AB56" i="4" s="1"/>
  <c r="V74" i="4"/>
  <c r="W59" i="4"/>
  <c r="X38" i="4"/>
  <c r="Y38" i="4" s="1"/>
  <c r="Z38" i="4" s="1"/>
  <c r="X44" i="4"/>
  <c r="Y44" i="4" s="1"/>
  <c r="Z44" i="4" s="1"/>
  <c r="Z61" i="4"/>
  <c r="AB61" i="4" s="1"/>
  <c r="Z39" i="4"/>
  <c r="AB39" i="4" s="1"/>
  <c r="V59" i="4"/>
  <c r="Y73" i="4"/>
  <c r="Z73" i="4" s="1"/>
  <c r="AB73" i="4" s="1"/>
  <c r="Y51" i="4"/>
  <c r="Z51" i="4" s="1"/>
  <c r="AB51" i="4" s="1"/>
  <c r="Y50" i="4"/>
  <c r="Z50" i="4" s="1"/>
  <c r="AB50" i="4" s="1"/>
  <c r="X47" i="4"/>
  <c r="X77" i="4"/>
  <c r="Y77" i="4" s="1"/>
  <c r="X41" i="4"/>
  <c r="Y41" i="4" s="1"/>
  <c r="X58" i="4"/>
  <c r="X45" i="4"/>
  <c r="X95" i="4"/>
  <c r="X53" i="4"/>
  <c r="Y53" i="4" s="1"/>
  <c r="W54" i="4"/>
  <c r="W48" i="4"/>
  <c r="X46" i="4"/>
  <c r="Y46" i="4" s="1"/>
  <c r="W42" i="4"/>
  <c r="X40" i="4"/>
  <c r="X52" i="4"/>
  <c r="Y52" i="4" s="1"/>
  <c r="X57" i="4"/>
  <c r="X33" i="4"/>
  <c r="AG62" i="4" l="1"/>
  <c r="AA74" i="4"/>
  <c r="W74" i="4"/>
  <c r="AD56" i="4"/>
  <c r="Z41" i="4"/>
  <c r="AB41" i="4" s="1"/>
  <c r="Z53" i="4"/>
  <c r="AB53" i="4" s="1"/>
  <c r="AD51" i="4"/>
  <c r="AD50" i="4"/>
  <c r="AD73" i="4"/>
  <c r="Z46" i="4"/>
  <c r="AD39" i="4"/>
  <c r="Z95" i="4"/>
  <c r="AD95" i="4" s="1"/>
  <c r="AE95" i="4" s="1"/>
  <c r="Z52" i="4"/>
  <c r="Z77" i="4"/>
  <c r="AB77" i="4" s="1"/>
  <c r="Y33" i="4"/>
  <c r="Z33" i="4" s="1"/>
  <c r="AB33" i="4" s="1"/>
  <c r="Y47" i="4"/>
  <c r="Z47" i="4" s="1"/>
  <c r="AB47" i="4" s="1"/>
  <c r="Y40" i="4"/>
  <c r="Y42" i="4" s="1"/>
  <c r="Y45" i="4"/>
  <c r="Z45" i="4" s="1"/>
  <c r="Y57" i="4"/>
  <c r="Z57" i="4" s="1"/>
  <c r="Y58" i="4"/>
  <c r="Z58" i="4" s="1"/>
  <c r="AB58" i="4" s="1"/>
  <c r="Y74" i="4"/>
  <c r="X54" i="4"/>
  <c r="AD61" i="4"/>
  <c r="Y54" i="4"/>
  <c r="X48" i="4"/>
  <c r="X42" i="4"/>
  <c r="AB44" i="4"/>
  <c r="AB38" i="4"/>
  <c r="AH62" i="4" l="1"/>
  <c r="AI62" i="4" s="1"/>
  <c r="AH39" i="4"/>
  <c r="AI39" i="4" s="1"/>
  <c r="AF39" i="4"/>
  <c r="AH50" i="4"/>
  <c r="AI50" i="4" s="1"/>
  <c r="AF50" i="4"/>
  <c r="AG56" i="4"/>
  <c r="AF56" i="4"/>
  <c r="AH61" i="4"/>
  <c r="AI61" i="4" s="1"/>
  <c r="AF61" i="4"/>
  <c r="AG95" i="4"/>
  <c r="AH95" i="4" s="1"/>
  <c r="AI95" i="4" s="1"/>
  <c r="AF95" i="4"/>
  <c r="AH73" i="4"/>
  <c r="AI73" i="4" s="1"/>
  <c r="AF73" i="4"/>
  <c r="AH51" i="4"/>
  <c r="AI51" i="4" s="1"/>
  <c r="AF51" i="4"/>
  <c r="AG73" i="4"/>
  <c r="AG51" i="4"/>
  <c r="AG39" i="4"/>
  <c r="AC74" i="4"/>
  <c r="X74" i="4"/>
  <c r="X59" i="4"/>
  <c r="AH56" i="4"/>
  <c r="AI56" i="4" s="1"/>
  <c r="AG50" i="4"/>
  <c r="AD58" i="4"/>
  <c r="AD77" i="4"/>
  <c r="AD41" i="4"/>
  <c r="AG61" i="4"/>
  <c r="AD47" i="4"/>
  <c r="AD53" i="4"/>
  <c r="AD33" i="4"/>
  <c r="AB57" i="4"/>
  <c r="Z59" i="4"/>
  <c r="AB45" i="4"/>
  <c r="Z48" i="4"/>
  <c r="Y59" i="4"/>
  <c r="Y48" i="4"/>
  <c r="Z40" i="4"/>
  <c r="AD44" i="4"/>
  <c r="AB46" i="4"/>
  <c r="AD38" i="4"/>
  <c r="AB52" i="4"/>
  <c r="Z54" i="4"/>
  <c r="Z74" i="4"/>
  <c r="AG44" i="4" l="1"/>
  <c r="AF44" i="4"/>
  <c r="AH33" i="4"/>
  <c r="AI33" i="4" s="1"/>
  <c r="AF33" i="4"/>
  <c r="AH41" i="4"/>
  <c r="AI41" i="4" s="1"/>
  <c r="AF41" i="4"/>
  <c r="AG53" i="4"/>
  <c r="AF53" i="4"/>
  <c r="AH47" i="4"/>
  <c r="AI47" i="4" s="1"/>
  <c r="AF47" i="4"/>
  <c r="AF74" i="4"/>
  <c r="AG77" i="4"/>
  <c r="AF77" i="4"/>
  <c r="AG58" i="4"/>
  <c r="AF58" i="4"/>
  <c r="AG38" i="4"/>
  <c r="AF38" i="4"/>
  <c r="AH77" i="4"/>
  <c r="AI77" i="4" s="1"/>
  <c r="AH58" i="4"/>
  <c r="AI58" i="4" s="1"/>
  <c r="AG41" i="4"/>
  <c r="AG47" i="4"/>
  <c r="AC59" i="4"/>
  <c r="AG33" i="4"/>
  <c r="AH53" i="4"/>
  <c r="AI53" i="4" s="1"/>
  <c r="AB54" i="4"/>
  <c r="AB48" i="4"/>
  <c r="AB74" i="4"/>
  <c r="AD45" i="4"/>
  <c r="AD57" i="4"/>
  <c r="AB59" i="4"/>
  <c r="AB40" i="4"/>
  <c r="Z42" i="4"/>
  <c r="AD46" i="4"/>
  <c r="AH44" i="4"/>
  <c r="AI44" i="4" s="1"/>
  <c r="AH38" i="4"/>
  <c r="AD52" i="4"/>
  <c r="O91" i="4"/>
  <c r="AG57" i="4" l="1"/>
  <c r="AF57" i="4"/>
  <c r="AF59" i="4" s="1"/>
  <c r="AG52" i="4"/>
  <c r="AG54" i="4" s="1"/>
  <c r="AF52" i="4"/>
  <c r="AF54" i="4" s="1"/>
  <c r="AG46" i="4"/>
  <c r="AF46" i="4"/>
  <c r="AH45" i="4"/>
  <c r="AI45" i="4" s="1"/>
  <c r="AF45" i="4"/>
  <c r="AE74" i="4"/>
  <c r="AE59" i="4"/>
  <c r="AH57" i="4"/>
  <c r="AG45" i="4"/>
  <c r="AD59" i="4"/>
  <c r="AD48" i="4"/>
  <c r="AD40" i="4"/>
  <c r="AB42" i="4"/>
  <c r="AH46" i="4"/>
  <c r="AI38" i="4"/>
  <c r="AH52" i="4"/>
  <c r="AH54" i="4" s="1"/>
  <c r="AD54" i="4"/>
  <c r="AD74" i="4"/>
  <c r="V94" i="4"/>
  <c r="AF48" i="4" l="1"/>
  <c r="AG48" i="4"/>
  <c r="AH48" i="4"/>
  <c r="AG40" i="4"/>
  <c r="AG42" i="4" s="1"/>
  <c r="AF40" i="4"/>
  <c r="AF42" i="4" s="1"/>
  <c r="AG74" i="4"/>
  <c r="AI57" i="4"/>
  <c r="AH40" i="4"/>
  <c r="AD42" i="4"/>
  <c r="AI46" i="4"/>
  <c r="AI48" i="4" s="1"/>
  <c r="AI52" i="4"/>
  <c r="AI54" i="4" s="1"/>
  <c r="W94" i="4"/>
  <c r="Y94" i="4" s="1"/>
  <c r="AH74" i="4" l="1"/>
  <c r="AH59" i="4"/>
  <c r="AG59" i="4"/>
  <c r="AI40" i="4"/>
  <c r="AI42" i="4" s="1"/>
  <c r="AH42" i="4"/>
  <c r="X94" i="4"/>
  <c r="AI74" i="4" l="1"/>
  <c r="AI59" i="4"/>
  <c r="Z94" i="4"/>
  <c r="AD94" i="4" s="1"/>
  <c r="AE94" i="4" s="1"/>
  <c r="AG94" i="4" l="1"/>
  <c r="AH94" i="4" s="1"/>
  <c r="AI94" i="4" s="1"/>
  <c r="AF94" i="4"/>
  <c r="V29" i="4"/>
  <c r="V28" i="4"/>
  <c r="V27" i="4"/>
  <c r="V104" i="4"/>
  <c r="V103" i="4"/>
  <c r="V102" i="4"/>
  <c r="V101" i="4"/>
  <c r="AL100" i="4"/>
  <c r="AK100" i="4"/>
  <c r="AJ100" i="4"/>
  <c r="N100" i="4"/>
  <c r="M100" i="4"/>
  <c r="L100" i="4"/>
  <c r="K100" i="4"/>
  <c r="J100" i="4"/>
  <c r="I100" i="4"/>
  <c r="H100" i="4"/>
  <c r="V99" i="4"/>
  <c r="V98" i="4"/>
  <c r="U97" i="4"/>
  <c r="T97" i="4"/>
  <c r="S97" i="4"/>
  <c r="R97" i="4"/>
  <c r="Q97" i="4"/>
  <c r="P97" i="4"/>
  <c r="O97" i="4"/>
  <c r="U96" i="4"/>
  <c r="T96" i="4"/>
  <c r="S96" i="4"/>
  <c r="R96" i="4"/>
  <c r="Q96" i="4"/>
  <c r="P96" i="4"/>
  <c r="O96" i="4"/>
  <c r="V93" i="4"/>
  <c r="U92" i="4"/>
  <c r="T92" i="4"/>
  <c r="S92" i="4"/>
  <c r="R92" i="4"/>
  <c r="Q92" i="4"/>
  <c r="P92" i="4"/>
  <c r="O92" i="4"/>
  <c r="U91" i="4"/>
  <c r="T91" i="4"/>
  <c r="S91" i="4"/>
  <c r="R91" i="4"/>
  <c r="Q91" i="4"/>
  <c r="P91" i="4"/>
  <c r="V90" i="4"/>
  <c r="V89" i="4"/>
  <c r="V88" i="4"/>
  <c r="AL86" i="4"/>
  <c r="AK86" i="4"/>
  <c r="AJ86" i="4"/>
  <c r="AC86" i="4"/>
  <c r="AA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V85" i="4"/>
  <c r="V84" i="4"/>
  <c r="V83" i="4"/>
  <c r="V82" i="4"/>
  <c r="AL80" i="4"/>
  <c r="AK80" i="4"/>
  <c r="AJ80" i="4"/>
  <c r="AC80" i="4"/>
  <c r="AA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V79" i="4"/>
  <c r="V78" i="4"/>
  <c r="V76" i="4"/>
  <c r="AL36" i="4"/>
  <c r="AK36" i="4"/>
  <c r="AJ36" i="4"/>
  <c r="AC36" i="4"/>
  <c r="AA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V35" i="4"/>
  <c r="V34" i="4"/>
  <c r="V32" i="4"/>
  <c r="AL30" i="4"/>
  <c r="AK30" i="4"/>
  <c r="AJ30" i="4"/>
  <c r="O30" i="4"/>
  <c r="N30" i="4"/>
  <c r="H30" i="4"/>
  <c r="W34" i="4" l="1"/>
  <c r="X34" i="4" s="1"/>
  <c r="W88" i="4"/>
  <c r="X88" i="4" s="1"/>
  <c r="W103" i="4"/>
  <c r="X103" i="4" s="1"/>
  <c r="W101" i="4"/>
  <c r="X101" i="4" s="1"/>
  <c r="W32" i="4"/>
  <c r="X32" i="4" s="1"/>
  <c r="Y32" i="4" s="1"/>
  <c r="W84" i="4"/>
  <c r="W28" i="4"/>
  <c r="X28" i="4" s="1"/>
  <c r="W83" i="4"/>
  <c r="X83" i="4" s="1"/>
  <c r="W102" i="4"/>
  <c r="X102" i="4" s="1"/>
  <c r="H105" i="4"/>
  <c r="N105" i="4"/>
  <c r="AJ105" i="4"/>
  <c r="AK105" i="4"/>
  <c r="AL105" i="4"/>
  <c r="V91" i="4"/>
  <c r="V96" i="4"/>
  <c r="Q100" i="4"/>
  <c r="R100" i="4"/>
  <c r="S100" i="4"/>
  <c r="V92" i="4"/>
  <c r="T100" i="4"/>
  <c r="U30" i="4"/>
  <c r="W98" i="4"/>
  <c r="U100" i="4"/>
  <c r="W29" i="4"/>
  <c r="W27" i="4"/>
  <c r="R30" i="4"/>
  <c r="T30" i="4"/>
  <c r="V97" i="4"/>
  <c r="V80" i="4"/>
  <c r="Q30" i="4"/>
  <c r="J30" i="4"/>
  <c r="J105" i="4" s="1"/>
  <c r="S30" i="4"/>
  <c r="W104" i="4"/>
  <c r="W76" i="4"/>
  <c r="V86" i="4"/>
  <c r="W82" i="4"/>
  <c r="V36" i="4"/>
  <c r="I30" i="4"/>
  <c r="I105" i="4" s="1"/>
  <c r="P30" i="4"/>
  <c r="W99" i="4"/>
  <c r="P100" i="4"/>
  <c r="K30" i="4"/>
  <c r="K105" i="4" s="1"/>
  <c r="W90" i="4"/>
  <c r="W93" i="4"/>
  <c r="Y93" i="4" s="1"/>
  <c r="L30" i="4"/>
  <c r="L105" i="4" s="1"/>
  <c r="W35" i="4"/>
  <c r="M30" i="4"/>
  <c r="M105" i="4" s="1"/>
  <c r="W79" i="4"/>
  <c r="O100" i="4"/>
  <c r="O105" i="4" s="1"/>
  <c r="W78" i="4"/>
  <c r="W89" i="4"/>
  <c r="W85" i="4"/>
  <c r="Z32" i="4" l="1"/>
  <c r="Y34" i="4"/>
  <c r="Z34" i="4" s="1"/>
  <c r="AB34" i="4" s="1"/>
  <c r="Y102" i="4"/>
  <c r="Z102" i="4" s="1"/>
  <c r="AB102" i="4" s="1"/>
  <c r="Y88" i="4"/>
  <c r="Z88" i="4" s="1"/>
  <c r="AB88" i="4" s="1"/>
  <c r="Y103" i="4"/>
  <c r="Z103" i="4" s="1"/>
  <c r="AB103" i="4" s="1"/>
  <c r="Y101" i="4"/>
  <c r="Z101" i="4" s="1"/>
  <c r="AB101" i="4" s="1"/>
  <c r="W92" i="4"/>
  <c r="X92" i="4" s="1"/>
  <c r="X27" i="4"/>
  <c r="Y27" i="4" s="1"/>
  <c r="W91" i="4"/>
  <c r="X91" i="4" s="1"/>
  <c r="X84" i="4"/>
  <c r="Y28" i="4"/>
  <c r="Z28" i="4" s="1"/>
  <c r="AB28" i="4" s="1"/>
  <c r="Y83" i="4"/>
  <c r="Z83" i="4" s="1"/>
  <c r="AB83" i="4" s="1"/>
  <c r="W96" i="4"/>
  <c r="X96" i="4" s="1"/>
  <c r="X89" i="4"/>
  <c r="X78" i="4"/>
  <c r="Y78" i="4" s="1"/>
  <c r="X104" i="4"/>
  <c r="W36" i="4"/>
  <c r="X79" i="4"/>
  <c r="R105" i="4"/>
  <c r="X85" i="4"/>
  <c r="X93" i="4"/>
  <c r="X90" i="4"/>
  <c r="X29" i="4"/>
  <c r="X98" i="4"/>
  <c r="U105" i="4"/>
  <c r="S105" i="4"/>
  <c r="P105" i="4"/>
  <c r="Q105" i="4"/>
  <c r="T105" i="4"/>
  <c r="W86" i="4"/>
  <c r="X35" i="4"/>
  <c r="W97" i="4"/>
  <c r="Y97" i="4" s="1"/>
  <c r="X99" i="4"/>
  <c r="V100" i="4"/>
  <c r="X82" i="4"/>
  <c r="W80" i="4"/>
  <c r="X76" i="4"/>
  <c r="Y76" i="4" s="1"/>
  <c r="Y92" i="4" l="1"/>
  <c r="Z92" i="4" s="1"/>
  <c r="AA92" i="4" s="1"/>
  <c r="AB92" i="4" s="1"/>
  <c r="Y91" i="4"/>
  <c r="Z91" i="4" s="1"/>
  <c r="Y96" i="4"/>
  <c r="Z96" i="4" s="1"/>
  <c r="AC96" i="4" s="1"/>
  <c r="AD83" i="4"/>
  <c r="AD28" i="4"/>
  <c r="AD101" i="4"/>
  <c r="AD34" i="4"/>
  <c r="AD102" i="4"/>
  <c r="AD103" i="4"/>
  <c r="X36" i="4"/>
  <c r="Z27" i="4"/>
  <c r="AB27" i="4" s="1"/>
  <c r="Z93" i="4"/>
  <c r="AB93" i="4" s="1"/>
  <c r="Y89" i="4"/>
  <c r="Z89" i="4" s="1"/>
  <c r="AB89" i="4" s="1"/>
  <c r="Z76" i="4"/>
  <c r="Z78" i="4"/>
  <c r="AB78" i="4" s="1"/>
  <c r="Y99" i="4"/>
  <c r="Z99" i="4" s="1"/>
  <c r="AB99" i="4" s="1"/>
  <c r="Y90" i="4"/>
  <c r="Z90" i="4" s="1"/>
  <c r="AB90" i="4" s="1"/>
  <c r="Y98" i="4"/>
  <c r="Z98" i="4" s="1"/>
  <c r="AB98" i="4" s="1"/>
  <c r="Y85" i="4"/>
  <c r="Z85" i="4" s="1"/>
  <c r="AB85" i="4" s="1"/>
  <c r="Y104" i="4"/>
  <c r="Z104" i="4" s="1"/>
  <c r="AB104" i="4" s="1"/>
  <c r="Y79" i="4"/>
  <c r="Z79" i="4" s="1"/>
  <c r="AB79" i="4" s="1"/>
  <c r="Y84" i="4"/>
  <c r="Z84" i="4" s="1"/>
  <c r="AB84" i="4" s="1"/>
  <c r="Y35" i="4"/>
  <c r="Y36" i="4" s="1"/>
  <c r="X86" i="4"/>
  <c r="Y82" i="4"/>
  <c r="Y29" i="4"/>
  <c r="Z29" i="4" s="1"/>
  <c r="AB29" i="4" s="1"/>
  <c r="W100" i="4"/>
  <c r="X97" i="4"/>
  <c r="X80" i="4"/>
  <c r="W30" i="4"/>
  <c r="V30" i="4"/>
  <c r="V105" i="4" s="1"/>
  <c r="AD88" i="4"/>
  <c r="AB32" i="4"/>
  <c r="AG88" i="4" l="1"/>
  <c r="AF88" i="4"/>
  <c r="AH103" i="4"/>
  <c r="AI103" i="4" s="1"/>
  <c r="AF103" i="4"/>
  <c r="AH34" i="4"/>
  <c r="AI34" i="4" s="1"/>
  <c r="AF34" i="4"/>
  <c r="AH101" i="4"/>
  <c r="AI101" i="4" s="1"/>
  <c r="AF101" i="4"/>
  <c r="AH28" i="4"/>
  <c r="AI28" i="4" s="1"/>
  <c r="AF28" i="4"/>
  <c r="AG83" i="4"/>
  <c r="AF83" i="4"/>
  <c r="AH102" i="4"/>
  <c r="AI102" i="4" s="1"/>
  <c r="AF102" i="4"/>
  <c r="AG34" i="4"/>
  <c r="AG28" i="4"/>
  <c r="Y86" i="4"/>
  <c r="AG102" i="4"/>
  <c r="AG103" i="4"/>
  <c r="AG101" i="4"/>
  <c r="AH83" i="4"/>
  <c r="AI83" i="4" s="1"/>
  <c r="AA91" i="4"/>
  <c r="AB91" i="4" s="1"/>
  <c r="AD98" i="4"/>
  <c r="AD27" i="4"/>
  <c r="AD90" i="4"/>
  <c r="AD29" i="4"/>
  <c r="AD79" i="4"/>
  <c r="AD85" i="4"/>
  <c r="AD93" i="4"/>
  <c r="AE93" i="4" s="1"/>
  <c r="AD78" i="4"/>
  <c r="AD99" i="4"/>
  <c r="AD84" i="4"/>
  <c r="AD104" i="4"/>
  <c r="AD92" i="4"/>
  <c r="AE92" i="4" s="1"/>
  <c r="AD96" i="4"/>
  <c r="AE96" i="4" s="1"/>
  <c r="Y80" i="4"/>
  <c r="Z30" i="4"/>
  <c r="Y30" i="4"/>
  <c r="Z35" i="4"/>
  <c r="AB35" i="4" s="1"/>
  <c r="Z82" i="4"/>
  <c r="Z86" i="4" s="1"/>
  <c r="AD89" i="4"/>
  <c r="X100" i="4"/>
  <c r="Z97" i="4"/>
  <c r="W105" i="4"/>
  <c r="AC30" i="4"/>
  <c r="AA30" i="4"/>
  <c r="AB76" i="4"/>
  <c r="Z80" i="4"/>
  <c r="AD32" i="4"/>
  <c r="AH88" i="4"/>
  <c r="AA100" i="4" l="1"/>
  <c r="AG92" i="4"/>
  <c r="AH92" i="4" s="1"/>
  <c r="AI92" i="4" s="1"/>
  <c r="AF92" i="4"/>
  <c r="AG104" i="4"/>
  <c r="AF104" i="4"/>
  <c r="AH99" i="4"/>
  <c r="AI99" i="4" s="1"/>
  <c r="AF99" i="4"/>
  <c r="AG78" i="4"/>
  <c r="AF78" i="4"/>
  <c r="AG93" i="4"/>
  <c r="AH93" i="4" s="1"/>
  <c r="AI93" i="4" s="1"/>
  <c r="AF93" i="4"/>
  <c r="AH85" i="4"/>
  <c r="AI85" i="4" s="1"/>
  <c r="AF85" i="4"/>
  <c r="AH79" i="4"/>
  <c r="AI79" i="4" s="1"/>
  <c r="AF79" i="4"/>
  <c r="AG96" i="4"/>
  <c r="AH96" i="4" s="1"/>
  <c r="AI96" i="4" s="1"/>
  <c r="AF96" i="4"/>
  <c r="AH84" i="4"/>
  <c r="AI84" i="4" s="1"/>
  <c r="AF84" i="4"/>
  <c r="AG32" i="4"/>
  <c r="AF32" i="4"/>
  <c r="AH29" i="4"/>
  <c r="AI29" i="4" s="1"/>
  <c r="AF29" i="4"/>
  <c r="AH90" i="4"/>
  <c r="AI90" i="4" s="1"/>
  <c r="AF90" i="4"/>
  <c r="AH27" i="4"/>
  <c r="AI27" i="4" s="1"/>
  <c r="AF27" i="4"/>
  <c r="AH98" i="4"/>
  <c r="AI98" i="4" s="1"/>
  <c r="AF98" i="4"/>
  <c r="AH89" i="4"/>
  <c r="AI89" i="4" s="1"/>
  <c r="AF89" i="4"/>
  <c r="AG29" i="4"/>
  <c r="AG27" i="4"/>
  <c r="AG85" i="4"/>
  <c r="AG79" i="4"/>
  <c r="AG99" i="4"/>
  <c r="AG84" i="4"/>
  <c r="AH104" i="4"/>
  <c r="AI104" i="4" s="1"/>
  <c r="AH78" i="4"/>
  <c r="AI78" i="4" s="1"/>
  <c r="AG90" i="4"/>
  <c r="AB82" i="4"/>
  <c r="AD82" i="4" s="1"/>
  <c r="AB100" i="4"/>
  <c r="AD91" i="4"/>
  <c r="AE91" i="4" s="1"/>
  <c r="AD35" i="4"/>
  <c r="Z36" i="4"/>
  <c r="AG89" i="4"/>
  <c r="AB36" i="4"/>
  <c r="Y100" i="4"/>
  <c r="Y105" i="4" s="1"/>
  <c r="AG98" i="4"/>
  <c r="AB80" i="4"/>
  <c r="AC97" i="4"/>
  <c r="Z100" i="4"/>
  <c r="AA105" i="4"/>
  <c r="AD76" i="4"/>
  <c r="X30" i="4"/>
  <c r="X105" i="4" s="1"/>
  <c r="AI88" i="4"/>
  <c r="AH32" i="4"/>
  <c r="AF30" i="4" l="1"/>
  <c r="AH76" i="4"/>
  <c r="AF76" i="4"/>
  <c r="AF80" i="4" s="1"/>
  <c r="AH35" i="4"/>
  <c r="AI35" i="4" s="1"/>
  <c r="AF35" i="4"/>
  <c r="AF36" i="4" s="1"/>
  <c r="AG91" i="4"/>
  <c r="AH91" i="4" s="1"/>
  <c r="AI91" i="4" s="1"/>
  <c r="AF91" i="4"/>
  <c r="AG82" i="4"/>
  <c r="AG86" i="4" s="1"/>
  <c r="AF82" i="4"/>
  <c r="AF86" i="4" s="1"/>
  <c r="AG30" i="4"/>
  <c r="Z105" i="4"/>
  <c r="AH80" i="4"/>
  <c r="AB86" i="4"/>
  <c r="AG35" i="4"/>
  <c r="AG36" i="4" s="1"/>
  <c r="AH36" i="4"/>
  <c r="AD36" i="4"/>
  <c r="AG76" i="4"/>
  <c r="AG80" i="4" s="1"/>
  <c r="AD97" i="4"/>
  <c r="AD100" i="4" s="1"/>
  <c r="AC100" i="4"/>
  <c r="AC105" i="4" s="1"/>
  <c r="AD80" i="4"/>
  <c r="AI32" i="4"/>
  <c r="AH82" i="4"/>
  <c r="AH86" i="4" s="1"/>
  <c r="AD86" i="4"/>
  <c r="AI76" i="4"/>
  <c r="AI80" i="4" s="1"/>
  <c r="AD30" i="4"/>
  <c r="AB30" i="4"/>
  <c r="AI36" i="4" l="1"/>
  <c r="AD105" i="4"/>
  <c r="AB105" i="4"/>
  <c r="AE97" i="4"/>
  <c r="AF97" i="4" s="1"/>
  <c r="AF100" i="4" s="1"/>
  <c r="AF105" i="4" s="1"/>
  <c r="AH30" i="4"/>
  <c r="AI82" i="4"/>
  <c r="AI86" i="4" s="1"/>
  <c r="AI30" i="4"/>
  <c r="AG97" i="4" l="1"/>
  <c r="AE100" i="4"/>
  <c r="AE105" i="4" s="1"/>
  <c r="AH97" i="4" l="1"/>
  <c r="AG100" i="4"/>
  <c r="AG105" i="4" s="1"/>
  <c r="AI97" i="4" l="1"/>
  <c r="AI100" i="4" s="1"/>
  <c r="AI105" i="4" s="1"/>
  <c r="AH100" i="4"/>
  <c r="AH105" i="4" s="1"/>
</calcChain>
</file>

<file path=xl/sharedStrings.xml><?xml version="1.0" encoding="utf-8"?>
<sst xmlns="http://schemas.openxmlformats.org/spreadsheetml/2006/main" count="132" uniqueCount="106">
  <si>
    <t>№ п/п</t>
  </si>
  <si>
    <t>Дата составления</t>
  </si>
  <si>
    <t>№ сметы</t>
  </si>
  <si>
    <t>Наименование работ</t>
  </si>
  <si>
    <t>Итого СМР в текущих ценах (с лимитированными), руб.</t>
  </si>
  <si>
    <t>НДС (20%), руб.</t>
  </si>
  <si>
    <t>Всего с НДС, руб.</t>
  </si>
  <si>
    <t>Участок</t>
  </si>
  <si>
    <t>ССВГ</t>
  </si>
  <si>
    <t>4</t>
  </si>
  <si>
    <t>5</t>
  </si>
  <si>
    <t>6</t>
  </si>
  <si>
    <t>7</t>
  </si>
  <si>
    <t>8</t>
  </si>
  <si>
    <t>РДЦ №2</t>
  </si>
  <si>
    <t>НР</t>
  </si>
  <si>
    <t>СП</t>
  </si>
  <si>
    <t>ФОТ</t>
  </si>
  <si>
    <t>Материалы</t>
  </si>
  <si>
    <t>ЗУ</t>
  </si>
  <si>
    <t>Содержание службы подрядчика 1,2208526351 (РДЦ №1, РДЦ №2)</t>
  </si>
  <si>
    <t>Договорной коэффициент (СТСБ РДЦ №1)</t>
  </si>
  <si>
    <t>Договорной коэффициент 2,5879972551 (РДЦ №3)</t>
  </si>
  <si>
    <t>Подрядчик / ССВГ</t>
  </si>
  <si>
    <t>Итого СМР в текущих ценах, руб.</t>
  </si>
  <si>
    <t>ТЗ</t>
  </si>
  <si>
    <t>ТЗМ</t>
  </si>
  <si>
    <t>ЭМ</t>
  </si>
  <si>
    <t>Перевозка</t>
  </si>
  <si>
    <t>в т.ч. ОТМ</t>
  </si>
  <si>
    <t>РДЦ №1</t>
  </si>
  <si>
    <t>РДЦ №3</t>
  </si>
  <si>
    <t>Базовые цены</t>
  </si>
  <si>
    <t>Текущие цены</t>
  </si>
  <si>
    <t>Итого ПЗ с НР и СП</t>
  </si>
  <si>
    <t>округление до 2 знаков</t>
  </si>
  <si>
    <t>округление до 0 знаков</t>
  </si>
  <si>
    <t>Апрель</t>
  </si>
  <si>
    <t>ИТОГО Апрель</t>
  </si>
  <si>
    <t>Май</t>
  </si>
  <si>
    <t>3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</si>
  <si>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</si>
  <si>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</si>
  <si>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</si>
  <si>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</si>
  <si>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</si>
  <si>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</si>
  <si>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</si>
  <si>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</si>
  <si>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</si>
  <si>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</si>
  <si>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</si>
  <si>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</si>
  <si>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</si>
  <si>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</si>
  <si>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</si>
  <si>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</si>
  <si>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</si>
  <si>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</si>
  <si>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</si>
  <si>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</si>
  <si>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</si>
  <si>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</si>
  <si>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</si>
  <si>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</si>
  <si>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</si>
  <si>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</si>
  <si>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Сентябрь</t>
  </si>
  <si>
    <t>ИТОГО Сентябрь</t>
  </si>
  <si>
    <t>Октябрь</t>
  </si>
  <si>
    <t>ИТОГО Октябрь</t>
  </si>
  <si>
    <t>Ноябрь</t>
  </si>
  <si>
    <t>ИТОГО Ноябрь</t>
  </si>
  <si>
    <t>Декабрь</t>
  </si>
  <si>
    <t>ИТОГО Декабрь</t>
  </si>
  <si>
    <t>№ КС-2/АОДР</t>
  </si>
  <si>
    <t>№ РДЦ</t>
  </si>
  <si>
    <t>ФОТ 
(в т.ч. ОТМ)</t>
  </si>
  <si>
    <t>ДС №3</t>
  </si>
  <si>
    <t>ИТОГО Май</t>
  </si>
  <si>
    <t>Июнь</t>
  </si>
  <si>
    <t>ИТОГО Июль</t>
  </si>
  <si>
    <t>Август</t>
  </si>
  <si>
    <t>ИТОГО Август</t>
  </si>
  <si>
    <t xml:space="preserve">Итого </t>
  </si>
  <si>
    <t>ИТОГО Июнь</t>
  </si>
  <si>
    <t>Июль</t>
  </si>
  <si>
    <t>Кор.3</t>
  </si>
  <si>
    <t>Снегоборьба</t>
  </si>
  <si>
    <t>Непредвиденные затраты (1,5%), руб.</t>
  </si>
  <si>
    <t>1</t>
  </si>
  <si>
    <t>в т.ч. ОТМ (ЗПМ)</t>
  </si>
  <si>
    <t>Плановая стоимость</t>
  </si>
  <si>
    <r>
      <rPr>
        <b/>
        <sz val="14"/>
        <color theme="1"/>
        <rFont val="Times New Roman"/>
        <family val="1"/>
        <charset val="204"/>
      </rPr>
      <t>Проект:</t>
    </r>
    <r>
      <rPr>
        <sz val="14"/>
        <color theme="1"/>
        <rFont val="Times New Roman"/>
        <family val="1"/>
        <charset val="204"/>
      </rPr>
      <t xml:space="preserve">  «Создание транспортной инфраструктуры для освоения минерально-сырьевых ресурсов юго-востока Забайкальского края»</t>
    </r>
  </si>
  <si>
    <r>
      <rPr>
        <b/>
        <sz val="14"/>
        <color theme="1"/>
        <rFont val="Times New Roman"/>
        <family val="1"/>
        <charset val="204"/>
      </rPr>
      <t>Объект</t>
    </r>
    <r>
      <rPr>
        <sz val="14"/>
        <color theme="1"/>
        <rFont val="Times New Roman"/>
        <family val="1"/>
        <charset val="204"/>
      </rPr>
      <t xml:space="preserve">:  «Создание транспортной инфраструктуры для освоения минерально-сырьевых ресурсов юго-востока Забайкальского края». I этап. «Строительство новой линии железной дороги Нарын - Лугокан, участок линии: станция Нарын 1 (Борзя) - станция Газимурский завод» </t>
    </r>
  </si>
  <si>
    <t>Итого:</t>
  </si>
  <si>
    <t>руб. без НДС</t>
  </si>
  <si>
    <t>Давальческие материалы заказчика</t>
  </si>
  <si>
    <t>Оборудование</t>
  </si>
  <si>
    <t>Выполнение ремонтных работ  ст. Александровский завод Участок №7 с км 130+325 по км 148+984.</t>
  </si>
  <si>
    <t>№ 298д-НН/782-2017-ИЛО-ЛС1</t>
  </si>
  <si>
    <t>Ремонт помещений и инженерных систем поста ЭЦ ст. Александровский завод</t>
  </si>
  <si>
    <t>298д-НН/782-2017-ТКР4.2.ЛС1</t>
  </si>
  <si>
    <t>Восстановление наружного освещения, ДЭС, ПНС, технологическая платформа ст. Александровский завод</t>
  </si>
  <si>
    <t>ВЗиС, 8,2%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</si>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</sst>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2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4" fontId="6" fillId="3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49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4" fontId="1" fillId="0" borderId="0" xfId="0" applyNumberFormat="1" applyFont="1"/>
    <xf numFmtId="4" fontId="5" fillId="7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4" fillId="0" borderId="0" xfId="0" applyNumberFormat="1" applyFont="1" applyAlignment="1">
      <alignment horizontal="center"/>
    </xf>
    <xf numFmtId="4" fontId="9" fillId="5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/>
    <xf numFmtId="4" fontId="6" fillId="3" borderId="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/>
    <xf numFmtId="4" fontId="1" fillId="2" borderId="17" xfId="0" applyNumberFormat="1" applyFont="1" applyFill="1" applyBorder="1"/>
    <xf numFmtId="4" fontId="7" fillId="0" borderId="16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6" fillId="3" borderId="16" xfId="0" applyNumberFormat="1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4" borderId="16" xfId="0" applyNumberFormat="1" applyFont="1" applyFill="1" applyBorder="1" applyAlignment="1">
      <alignment horizontal="center" vertical="center"/>
    </xf>
    <xf numFmtId="4" fontId="5" fillId="4" borderId="17" xfId="0" applyNumberFormat="1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17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7" xfId="0" applyNumberFormat="1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 vertical="center"/>
    </xf>
    <xf numFmtId="49" fontId="6" fillId="3" borderId="21" xfId="0" applyNumberFormat="1" applyFont="1" applyFill="1" applyBorder="1" applyAlignment="1">
      <alignment horizontal="center" vertical="center"/>
    </xf>
    <xf numFmtId="14" fontId="6" fillId="3" borderId="21" xfId="0" applyNumberFormat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wrapText="1"/>
    </xf>
    <xf numFmtId="4" fontId="6" fillId="3" borderId="20" xfId="0" applyNumberFormat="1" applyFont="1" applyFill="1" applyBorder="1" applyAlignment="1">
      <alignment horizontal="center" vertical="center"/>
    </xf>
    <xf numFmtId="4" fontId="6" fillId="3" borderId="21" xfId="0" applyNumberFormat="1" applyFont="1" applyFill="1" applyBorder="1" applyAlignment="1">
      <alignment horizontal="center" vertical="center"/>
    </xf>
    <xf numFmtId="4" fontId="6" fillId="3" borderId="23" xfId="0" applyNumberFormat="1" applyFont="1" applyFill="1" applyBorder="1" applyAlignment="1">
      <alignment horizontal="center" vertical="center"/>
    </xf>
    <xf numFmtId="4" fontId="6" fillId="3" borderId="24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4" fontId="4" fillId="4" borderId="17" xfId="0" applyNumberFormat="1" applyFont="1" applyFill="1" applyBorder="1" applyAlignment="1">
      <alignment horizontal="center" vertical="center"/>
    </xf>
    <xf numFmtId="4" fontId="4" fillId="5" borderId="17" xfId="0" applyNumberFormat="1" applyFont="1" applyFill="1" applyBorder="1" applyAlignment="1">
      <alignment horizontal="center" vertical="center"/>
    </xf>
    <xf numFmtId="4" fontId="4" fillId="7" borderId="17" xfId="0" applyNumberFormat="1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4" fillId="6" borderId="16" xfId="0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4" fillId="5" borderId="6" xfId="0" applyNumberFormat="1" applyFont="1" applyFill="1" applyBorder="1" applyAlignment="1">
      <alignment horizontal="center" vertical="center"/>
    </xf>
    <xf numFmtId="4" fontId="4" fillId="7" borderId="6" xfId="0" applyNumberFormat="1" applyFont="1" applyFill="1" applyBorder="1" applyAlignment="1">
      <alignment horizontal="center" vertical="center"/>
    </xf>
    <xf numFmtId="4" fontId="1" fillId="2" borderId="37" xfId="0" applyNumberFormat="1" applyFont="1" applyFill="1" applyBorder="1"/>
    <xf numFmtId="4" fontId="6" fillId="3" borderId="37" xfId="0" applyNumberFormat="1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4" fontId="1" fillId="2" borderId="2" xfId="0" applyNumberFormat="1" applyFont="1" applyFill="1" applyBorder="1"/>
    <xf numFmtId="4" fontId="6" fillId="3" borderId="2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4" borderId="6" xfId="0" applyNumberFormat="1" applyFont="1" applyFill="1" applyBorder="1" applyAlignment="1">
      <alignment horizontal="center" vertical="center"/>
    </xf>
    <xf numFmtId="4" fontId="5" fillId="5" borderId="6" xfId="0" applyNumberFormat="1" applyFont="1" applyFill="1" applyBorder="1" applyAlignment="1">
      <alignment horizontal="center" vertical="center"/>
    </xf>
    <xf numFmtId="4" fontId="5" fillId="7" borderId="6" xfId="0" applyNumberFormat="1" applyFont="1" applyFill="1" applyBorder="1" applyAlignment="1">
      <alignment horizontal="center" vertical="center"/>
    </xf>
    <xf numFmtId="4" fontId="5" fillId="2" borderId="37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center" vertical="center"/>
    </xf>
    <xf numFmtId="4" fontId="6" fillId="3" borderId="22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/>
    <xf numFmtId="4" fontId="9" fillId="0" borderId="1" xfId="0" applyNumberFormat="1" applyFont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/>
    </xf>
    <xf numFmtId="4" fontId="10" fillId="3" borderId="21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/>
    <xf numFmtId="49" fontId="4" fillId="7" borderId="16" xfId="0" applyNumberFormat="1" applyFont="1" applyFill="1" applyBorder="1" applyAlignment="1">
      <alignment horizontal="center" vertical="center"/>
    </xf>
    <xf numFmtId="0" fontId="4" fillId="7" borderId="17" xfId="0" applyFont="1" applyFill="1" applyBorder="1"/>
    <xf numFmtId="49" fontId="4" fillId="4" borderId="16" xfId="0" applyNumberFormat="1" applyFont="1" applyFill="1" applyBorder="1" applyAlignment="1">
      <alignment horizontal="center" vertical="center"/>
    </xf>
    <xf numFmtId="0" fontId="4" fillId="4" borderId="17" xfId="0" applyFont="1" applyFill="1" applyBorder="1"/>
    <xf numFmtId="49" fontId="4" fillId="5" borderId="16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wrapText="1"/>
    </xf>
    <xf numFmtId="49" fontId="6" fillId="3" borderId="16" xfId="0" applyNumberFormat="1" applyFont="1" applyFill="1" applyBorder="1" applyAlignment="1">
      <alignment horizontal="center" vertical="center"/>
    </xf>
    <xf numFmtId="0" fontId="6" fillId="3" borderId="17" xfId="0" applyFont="1" applyFill="1" applyBorder="1"/>
    <xf numFmtId="49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wrapText="1"/>
    </xf>
    <xf numFmtId="2" fontId="2" fillId="2" borderId="14" xfId="0" applyNumberFormat="1" applyFont="1" applyFill="1" applyBorder="1"/>
    <xf numFmtId="2" fontId="1" fillId="2" borderId="4" xfId="0" applyNumberFormat="1" applyFont="1" applyFill="1" applyBorder="1"/>
    <xf numFmtId="14" fontId="1" fillId="2" borderId="4" xfId="0" applyNumberFormat="1" applyFont="1" applyFill="1" applyBorder="1"/>
    <xf numFmtId="0" fontId="1" fillId="2" borderId="4" xfId="0" applyFont="1" applyFill="1" applyBorder="1"/>
    <xf numFmtId="0" fontId="1" fillId="2" borderId="15" xfId="0" applyFont="1" applyFill="1" applyBorder="1"/>
    <xf numFmtId="4" fontId="1" fillId="2" borderId="14" xfId="0" applyNumberFormat="1" applyFont="1" applyFill="1" applyBorder="1"/>
    <xf numFmtId="4" fontId="1" fillId="2" borderId="4" xfId="0" applyNumberFormat="1" applyFont="1" applyFill="1" applyBorder="1"/>
    <xf numFmtId="4" fontId="1" fillId="2" borderId="15" xfId="0" applyNumberFormat="1" applyFont="1" applyFill="1" applyBorder="1"/>
    <xf numFmtId="4" fontId="1" fillId="2" borderId="36" xfId="0" applyNumberFormat="1" applyFont="1" applyFill="1" applyBorder="1"/>
    <xf numFmtId="4" fontId="1" fillId="2" borderId="8" xfId="0" applyNumberFormat="1" applyFont="1" applyFill="1" applyBorder="1"/>
    <xf numFmtId="4" fontId="1" fillId="2" borderId="38" xfId="0" applyNumberFormat="1" applyFont="1" applyFill="1" applyBorder="1"/>
    <xf numFmtId="0" fontId="1" fillId="2" borderId="14" xfId="0" applyFont="1" applyFill="1" applyBorder="1"/>
    <xf numFmtId="49" fontId="4" fillId="0" borderId="20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 wrapText="1"/>
    </xf>
    <xf numFmtId="49" fontId="4" fillId="0" borderId="2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4" fontId="11" fillId="2" borderId="4" xfId="0" applyNumberFormat="1" applyFont="1" applyFill="1" applyBorder="1"/>
    <xf numFmtId="0" fontId="6" fillId="3" borderId="23" xfId="0" applyFont="1" applyFill="1" applyBorder="1" applyAlignment="1">
      <alignment vertical="center"/>
    </xf>
    <xf numFmtId="49" fontId="4" fillId="8" borderId="16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4" fillId="8" borderId="17" xfId="0" applyFont="1" applyFill="1" applyBorder="1"/>
    <xf numFmtId="4" fontId="5" fillId="8" borderId="16" xfId="0" applyNumberFormat="1" applyFont="1" applyFill="1" applyBorder="1" applyAlignment="1">
      <alignment horizontal="center" vertical="center"/>
    </xf>
    <xf numFmtId="4" fontId="5" fillId="8" borderId="1" xfId="0" applyNumberFormat="1" applyFont="1" applyFill="1" applyBorder="1" applyAlignment="1">
      <alignment horizontal="center" vertical="center"/>
    </xf>
    <xf numFmtId="4" fontId="5" fillId="8" borderId="17" xfId="0" applyNumberFormat="1" applyFont="1" applyFill="1" applyBorder="1" applyAlignment="1">
      <alignment horizontal="center" vertical="center"/>
    </xf>
    <xf numFmtId="4" fontId="5" fillId="8" borderId="6" xfId="0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9" fillId="8" borderId="1" xfId="0" applyNumberFormat="1" applyFont="1" applyFill="1" applyBorder="1" applyAlignment="1">
      <alignment horizontal="center" vertical="center"/>
    </xf>
    <xf numFmtId="4" fontId="4" fillId="8" borderId="6" xfId="0" applyNumberFormat="1" applyFont="1" applyFill="1" applyBorder="1" applyAlignment="1">
      <alignment horizontal="center" vertical="center"/>
    </xf>
    <xf numFmtId="4" fontId="4" fillId="8" borderId="17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4" fillId="9" borderId="0" xfId="0" applyFont="1" applyFill="1" applyAlignment="1">
      <alignment vertical="center"/>
    </xf>
    <xf numFmtId="0" fontId="14" fillId="9" borderId="0" xfId="0" applyFont="1" applyFill="1" applyAlignment="1">
      <alignment horizontal="center" vertical="center"/>
    </xf>
    <xf numFmtId="3" fontId="16" fillId="0" borderId="0" xfId="0" applyNumberFormat="1" applyFont="1" applyAlignment="1">
      <alignment horizontal="left" vertical="center" wrapText="1"/>
    </xf>
    <xf numFmtId="3" fontId="15" fillId="0" borderId="0" xfId="0" applyNumberFormat="1" applyFont="1" applyAlignment="1">
      <alignment vertical="center"/>
    </xf>
    <xf numFmtId="0" fontId="14" fillId="9" borderId="0" xfId="0" applyFont="1" applyFill="1" applyAlignment="1">
      <alignment horizontal="right" vertical="center"/>
    </xf>
    <xf numFmtId="0" fontId="1" fillId="9" borderId="0" xfId="0" applyFont="1" applyFill="1"/>
    <xf numFmtId="0" fontId="4" fillId="7" borderId="17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left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112"/>
  <sheetViews>
    <sheetView tabSelected="1" zoomScale="80" zoomScaleNormal="80" workbookViewId="0">
      <selection activeCell="D122" sqref="D122"/>
    </sheetView>
  </sheetViews>
  <sheetFormatPr defaultRowHeight="15" outlineLevelCol="1" x14ac:dyDescent="0.25"/>
  <cols>
    <col min="1" max="1" width="13" style="1" customWidth="1"/>
    <col min="2" max="2" width="24" style="1" hidden="1" customWidth="1"/>
    <col min="3" max="3" width="9.85546875" style="1" hidden="1" customWidth="1"/>
    <col min="4" max="4" width="11.28515625" style="1" customWidth="1"/>
    <col min="5" max="5" width="10.7109375" style="1" customWidth="1"/>
    <col min="6" max="6" width="33" style="1" customWidth="1"/>
    <col min="7" max="7" width="39.7109375" style="1" customWidth="1"/>
    <col min="8" max="8" width="12.5703125" style="1" hidden="1" customWidth="1" outlineLevel="1"/>
    <col min="9" max="9" width="13.140625" style="1" hidden="1" customWidth="1" outlineLevel="1"/>
    <col min="10" max="10" width="11" style="1" hidden="1" customWidth="1" outlineLevel="1"/>
    <col min="11" max="11" width="13.7109375" style="1" hidden="1" customWidth="1" outlineLevel="1"/>
    <col min="12" max="12" width="12.5703125" style="1" hidden="1" customWidth="1" outlineLevel="1"/>
    <col min="13" max="13" width="0.28515625" style="1" customWidth="1" outlineLevel="1"/>
    <col min="14" max="14" width="8.42578125" style="1" hidden="1" customWidth="1" outlineLevel="1"/>
    <col min="15" max="15" width="14.28515625" style="1" customWidth="1" collapsed="1"/>
    <col min="16" max="17" width="14.42578125" style="1" customWidth="1"/>
    <col min="18" max="18" width="14.85546875" style="1" customWidth="1"/>
    <col min="19" max="20" width="13.85546875" style="1" customWidth="1"/>
    <col min="21" max="21" width="14.85546875" style="1" customWidth="1"/>
    <col min="22" max="22" width="17.5703125" style="1" customWidth="1"/>
    <col min="23" max="25" width="13.5703125" style="1" customWidth="1"/>
    <col min="26" max="26" width="17" style="1" customWidth="1"/>
    <col min="27" max="27" width="16.42578125" style="1" hidden="1" customWidth="1" outlineLevel="1"/>
    <col min="28" max="28" width="17.42578125" style="1" hidden="1" customWidth="1" outlineLevel="1"/>
    <col min="29" max="29" width="16.28515625" style="1" hidden="1" customWidth="1" outlineLevel="1"/>
    <col min="30" max="30" width="15.42578125" style="1" hidden="1" customWidth="1" outlineLevel="1"/>
    <col min="31" max="32" width="15.5703125" style="1" hidden="1" customWidth="1" outlineLevel="1"/>
    <col min="33" max="33" width="15.42578125" style="1" hidden="1" customWidth="1" outlineLevel="1"/>
    <col min="34" max="34" width="15.5703125" style="1" hidden="1" customWidth="1" outlineLevel="1"/>
    <col min="35" max="35" width="16.140625" style="1" hidden="1" customWidth="1" outlineLevel="1"/>
    <col min="36" max="38" width="12.5703125" style="1" hidden="1" customWidth="1" outlineLevel="1"/>
    <col min="39" max="39" width="9.140625" style="1" collapsed="1"/>
    <col min="40" max="16384" width="9.140625" style="1"/>
  </cols>
  <sheetData>
    <row r="3" spans="1:20" ht="25.5" x14ac:dyDescent="0.25">
      <c r="A3" s="163" t="s">
        <v>92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26.25" customHeight="1" x14ac:dyDescent="0.3">
      <c r="A4" s="204" t="s">
        <v>93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152"/>
      <c r="T4" s="151"/>
    </row>
    <row r="5" spans="1:20" ht="48" customHeight="1" x14ac:dyDescent="0.25">
      <c r="A5" s="205" t="s">
        <v>94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155"/>
    </row>
    <row r="6" spans="1:20" ht="39.75" customHeight="1" x14ac:dyDescent="0.25">
      <c r="A6" s="212" t="s">
        <v>99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154"/>
      <c r="S6" s="154"/>
      <c r="T6" s="155"/>
    </row>
    <row r="7" spans="1:20" ht="18.75" x14ac:dyDescent="0.25">
      <c r="A7" s="156" t="s">
        <v>95</v>
      </c>
      <c r="B7" s="157"/>
      <c r="C7" s="157"/>
      <c r="D7" s="164">
        <f>Z105</f>
        <v>6947521.1900000004</v>
      </c>
      <c r="E7" s="164"/>
      <c r="F7" s="157" t="s">
        <v>96</v>
      </c>
      <c r="G7" s="153"/>
      <c r="H7" s="153"/>
      <c r="I7" s="153"/>
      <c r="J7" s="153"/>
      <c r="K7" s="153"/>
      <c r="L7" s="151"/>
      <c r="M7" s="151"/>
      <c r="N7" s="152"/>
      <c r="O7" s="152"/>
      <c r="P7" s="152"/>
      <c r="Q7" s="152"/>
      <c r="R7" s="154"/>
      <c r="S7" s="158"/>
      <c r="T7" s="155"/>
    </row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5" spans="1:20" hidden="1" x14ac:dyDescent="0.25"/>
    <row r="16" spans="1:20" hidden="1" x14ac:dyDescent="0.25"/>
    <row r="17" spans="1:38" hidden="1" x14ac:dyDescent="0.25"/>
    <row r="18" spans="1:38" hidden="1" x14ac:dyDescent="0.25">
      <c r="AA18" s="11">
        <v>2.9549124126000001</v>
      </c>
    </row>
    <row r="19" spans="1:38" hidden="1" x14ac:dyDescent="0.25">
      <c r="O19" s="20">
        <v>10.77</v>
      </c>
      <c r="Y19" s="11">
        <v>0.4</v>
      </c>
      <c r="AA19" s="11">
        <v>3.1816549350000001</v>
      </c>
    </row>
    <row r="20" spans="1:38" hidden="1" x14ac:dyDescent="0.25">
      <c r="O20" s="20">
        <v>10.32</v>
      </c>
      <c r="Y20" s="11">
        <v>0.6</v>
      </c>
      <c r="AA20" s="11">
        <v>4.0526409673000003</v>
      </c>
      <c r="AB20" s="11">
        <v>0.2208526351</v>
      </c>
      <c r="AC20" s="11">
        <v>2.5879972550999999</v>
      </c>
    </row>
    <row r="21" spans="1:38" ht="15.75" thickBot="1" x14ac:dyDescent="0.3">
      <c r="O21" s="20"/>
      <c r="Y21" s="11"/>
      <c r="AA21" s="11"/>
      <c r="AB21" s="11"/>
      <c r="AC21" s="11"/>
    </row>
    <row r="22" spans="1:38" ht="21" customHeight="1" x14ac:dyDescent="0.25">
      <c r="A22" s="185" t="s">
        <v>0</v>
      </c>
      <c r="B22" s="188" t="s">
        <v>75</v>
      </c>
      <c r="C22" s="188" t="s">
        <v>1</v>
      </c>
      <c r="D22" s="188" t="s">
        <v>76</v>
      </c>
      <c r="E22" s="188" t="s">
        <v>7</v>
      </c>
      <c r="F22" s="182" t="s">
        <v>2</v>
      </c>
      <c r="G22" s="206" t="s">
        <v>3</v>
      </c>
      <c r="H22" s="209" t="s">
        <v>32</v>
      </c>
      <c r="I22" s="210"/>
      <c r="J22" s="210"/>
      <c r="K22" s="210"/>
      <c r="L22" s="210"/>
      <c r="M22" s="210"/>
      <c r="N22" s="211"/>
      <c r="O22" s="209" t="s">
        <v>33</v>
      </c>
      <c r="P22" s="210"/>
      <c r="Q22" s="210"/>
      <c r="R22" s="210"/>
      <c r="S22" s="210"/>
      <c r="T22" s="210"/>
      <c r="U22" s="211"/>
      <c r="V22" s="196" t="s">
        <v>34</v>
      </c>
      <c r="W22" s="202" t="s">
        <v>104</v>
      </c>
      <c r="X22" s="174" t="s">
        <v>19</v>
      </c>
      <c r="Y22" s="174" t="s">
        <v>88</v>
      </c>
      <c r="Z22" s="196" t="s">
        <v>4</v>
      </c>
      <c r="AA22" s="191" t="s">
        <v>21</v>
      </c>
      <c r="AB22" s="199" t="s">
        <v>20</v>
      </c>
      <c r="AC22" s="165" t="s">
        <v>22</v>
      </c>
      <c r="AD22" s="179" t="s">
        <v>24</v>
      </c>
      <c r="AE22" s="176" t="s">
        <v>89</v>
      </c>
      <c r="AF22" s="176" t="s">
        <v>97</v>
      </c>
      <c r="AG22" s="179" t="s">
        <v>24</v>
      </c>
      <c r="AH22" s="176" t="s">
        <v>5</v>
      </c>
      <c r="AI22" s="165" t="s">
        <v>6</v>
      </c>
      <c r="AJ22" s="191" t="s">
        <v>23</v>
      </c>
      <c r="AK22" s="193" t="s">
        <v>25</v>
      </c>
      <c r="AL22" s="165" t="s">
        <v>26</v>
      </c>
    </row>
    <row r="23" spans="1:38" ht="24.75" customHeight="1" x14ac:dyDescent="0.25">
      <c r="A23" s="186"/>
      <c r="B23" s="189"/>
      <c r="C23" s="189"/>
      <c r="D23" s="189"/>
      <c r="E23" s="189"/>
      <c r="F23" s="183"/>
      <c r="G23" s="207"/>
      <c r="H23" s="168" t="s">
        <v>17</v>
      </c>
      <c r="I23" s="170" t="s">
        <v>27</v>
      </c>
      <c r="J23" s="171"/>
      <c r="K23" s="172" t="s">
        <v>18</v>
      </c>
      <c r="L23" s="172" t="s">
        <v>15</v>
      </c>
      <c r="M23" s="172" t="s">
        <v>16</v>
      </c>
      <c r="N23" s="195" t="s">
        <v>28</v>
      </c>
      <c r="O23" s="168" t="s">
        <v>77</v>
      </c>
      <c r="P23" s="170" t="s">
        <v>27</v>
      </c>
      <c r="Q23" s="171"/>
      <c r="R23" s="172" t="s">
        <v>18</v>
      </c>
      <c r="S23" s="172" t="s">
        <v>15</v>
      </c>
      <c r="T23" s="172" t="s">
        <v>16</v>
      </c>
      <c r="U23" s="195" t="s">
        <v>98</v>
      </c>
      <c r="V23" s="197"/>
      <c r="W23" s="171"/>
      <c r="X23" s="170"/>
      <c r="Y23" s="170"/>
      <c r="Z23" s="197"/>
      <c r="AA23" s="192"/>
      <c r="AB23" s="200"/>
      <c r="AC23" s="166"/>
      <c r="AD23" s="180"/>
      <c r="AE23" s="177"/>
      <c r="AF23" s="177"/>
      <c r="AG23" s="180"/>
      <c r="AH23" s="177"/>
      <c r="AI23" s="166"/>
      <c r="AJ23" s="192"/>
      <c r="AK23" s="194"/>
      <c r="AL23" s="166"/>
    </row>
    <row r="24" spans="1:38" s="12" customFormat="1" ht="38.25" customHeight="1" thickBot="1" x14ac:dyDescent="0.25">
      <c r="A24" s="187"/>
      <c r="B24" s="190"/>
      <c r="C24" s="190"/>
      <c r="D24" s="190"/>
      <c r="E24" s="190"/>
      <c r="F24" s="184"/>
      <c r="G24" s="208"/>
      <c r="H24" s="169"/>
      <c r="I24" s="81" t="s">
        <v>27</v>
      </c>
      <c r="J24" s="81" t="s">
        <v>91</v>
      </c>
      <c r="K24" s="173"/>
      <c r="L24" s="173"/>
      <c r="M24" s="173"/>
      <c r="N24" s="167"/>
      <c r="O24" s="169"/>
      <c r="P24" s="81" t="s">
        <v>27</v>
      </c>
      <c r="Q24" s="81" t="s">
        <v>29</v>
      </c>
      <c r="R24" s="173"/>
      <c r="S24" s="173"/>
      <c r="T24" s="173"/>
      <c r="U24" s="167"/>
      <c r="V24" s="198"/>
      <c r="W24" s="203"/>
      <c r="X24" s="175"/>
      <c r="Y24" s="175"/>
      <c r="Z24" s="198"/>
      <c r="AA24" s="169"/>
      <c r="AB24" s="201"/>
      <c r="AC24" s="167"/>
      <c r="AD24" s="181"/>
      <c r="AE24" s="178"/>
      <c r="AF24" s="178"/>
      <c r="AG24" s="181"/>
      <c r="AH24" s="178"/>
      <c r="AI24" s="167"/>
      <c r="AJ24" s="169"/>
      <c r="AK24" s="173"/>
      <c r="AL24" s="167"/>
    </row>
    <row r="25" spans="1:38" s="35" customFormat="1" ht="13.5" thickBot="1" x14ac:dyDescent="0.25">
      <c r="A25" s="124">
        <v>1</v>
      </c>
      <c r="B25" s="125">
        <v>2</v>
      </c>
      <c r="C25" s="125" t="s">
        <v>40</v>
      </c>
      <c r="D25" s="125" t="s">
        <v>9</v>
      </c>
      <c r="E25" s="125" t="s">
        <v>10</v>
      </c>
      <c r="F25" s="126" t="s">
        <v>11</v>
      </c>
      <c r="G25" s="127" t="s">
        <v>12</v>
      </c>
      <c r="H25" s="124" t="s">
        <v>13</v>
      </c>
      <c r="I25" s="125" t="s">
        <v>41</v>
      </c>
      <c r="J25" s="125" t="s">
        <v>42</v>
      </c>
      <c r="K25" s="125" t="s">
        <v>43</v>
      </c>
      <c r="L25" s="125" t="s">
        <v>44</v>
      </c>
      <c r="M25" s="125" t="s">
        <v>45</v>
      </c>
      <c r="N25" s="127" t="s">
        <v>46</v>
      </c>
      <c r="O25" s="124" t="s">
        <v>47</v>
      </c>
      <c r="P25" s="125" t="s">
        <v>48</v>
      </c>
      <c r="Q25" s="125" t="s">
        <v>49</v>
      </c>
      <c r="R25" s="125" t="s">
        <v>50</v>
      </c>
      <c r="S25" s="125" t="s">
        <v>51</v>
      </c>
      <c r="T25" s="125" t="s">
        <v>52</v>
      </c>
      <c r="U25" s="127" t="s">
        <v>53</v>
      </c>
      <c r="V25" s="128" t="s">
        <v>54</v>
      </c>
      <c r="W25" s="129" t="s">
        <v>55</v>
      </c>
      <c r="X25" s="130" t="s">
        <v>56</v>
      </c>
      <c r="Y25" s="130" t="s">
        <v>57</v>
      </c>
      <c r="Z25" s="128" t="s">
        <v>58</v>
      </c>
      <c r="AA25" s="124" t="s">
        <v>59</v>
      </c>
      <c r="AB25" s="131" t="s">
        <v>60</v>
      </c>
      <c r="AC25" s="127" t="s">
        <v>61</v>
      </c>
      <c r="AD25" s="128" t="s">
        <v>61</v>
      </c>
      <c r="AE25" s="129" t="s">
        <v>62</v>
      </c>
      <c r="AF25" s="129" t="s">
        <v>62</v>
      </c>
      <c r="AG25" s="128" t="s">
        <v>61</v>
      </c>
      <c r="AH25" s="129" t="s">
        <v>62</v>
      </c>
      <c r="AI25" s="127" t="s">
        <v>63</v>
      </c>
      <c r="AJ25" s="124" t="s">
        <v>64</v>
      </c>
      <c r="AK25" s="125" t="s">
        <v>65</v>
      </c>
      <c r="AL25" s="127" t="s">
        <v>66</v>
      </c>
    </row>
    <row r="26" spans="1:38" hidden="1" x14ac:dyDescent="0.25">
      <c r="A26" s="112" t="s">
        <v>37</v>
      </c>
      <c r="B26" s="113"/>
      <c r="C26" s="114"/>
      <c r="D26" s="114"/>
      <c r="E26" s="114"/>
      <c r="F26" s="115"/>
      <c r="G26" s="116"/>
      <c r="H26" s="117"/>
      <c r="I26" s="118"/>
      <c r="J26" s="118"/>
      <c r="K26" s="118"/>
      <c r="L26" s="118"/>
      <c r="M26" s="118"/>
      <c r="N26" s="119"/>
      <c r="O26" s="117"/>
      <c r="P26" s="118"/>
      <c r="Q26" s="118"/>
      <c r="R26" s="118"/>
      <c r="S26" s="118"/>
      <c r="T26" s="118"/>
      <c r="U26" s="119"/>
      <c r="V26" s="120"/>
      <c r="W26" s="121"/>
      <c r="X26" s="122"/>
      <c r="Y26" s="122"/>
      <c r="Z26" s="120"/>
      <c r="AA26" s="117"/>
      <c r="AB26" s="132"/>
      <c r="AC26" s="119"/>
      <c r="AD26" s="120"/>
      <c r="AE26" s="121"/>
      <c r="AF26" s="121"/>
      <c r="AG26" s="120"/>
      <c r="AH26" s="121"/>
      <c r="AI26" s="119"/>
      <c r="AJ26" s="123"/>
      <c r="AK26" s="115"/>
      <c r="AL26" s="116"/>
    </row>
    <row r="27" spans="1:38" hidden="1" x14ac:dyDescent="0.25">
      <c r="A27" s="108"/>
      <c r="B27" s="6"/>
      <c r="C27" s="6"/>
      <c r="D27" s="6"/>
      <c r="E27" s="7"/>
      <c r="F27" s="8"/>
      <c r="G27" s="109"/>
      <c r="H27" s="42"/>
      <c r="I27" s="32"/>
      <c r="J27" s="32"/>
      <c r="K27" s="32"/>
      <c r="L27" s="32"/>
      <c r="M27" s="32"/>
      <c r="N27" s="43"/>
      <c r="O27" s="50"/>
      <c r="P27" s="9"/>
      <c r="Q27" s="9"/>
      <c r="R27" s="9"/>
      <c r="S27" s="9"/>
      <c r="T27" s="9"/>
      <c r="U27" s="51"/>
      <c r="V27" s="88">
        <f t="shared" ref="V27:V29" si="0">O27+P27+R27+S27+T27+U27-Q27</f>
        <v>0</v>
      </c>
      <c r="W27" s="84">
        <f t="shared" ref="W27:W29" si="1">ROUND(V27*8.2%,2)</f>
        <v>0</v>
      </c>
      <c r="X27" s="89">
        <f>ROUND((V27+W27)*6.1%,2)</f>
        <v>0</v>
      </c>
      <c r="Y27" s="89">
        <f>ROUND((V27+W27+X27)*0.4%,2)</f>
        <v>0</v>
      </c>
      <c r="Z27" s="88">
        <f>SUM(V27:Y27)</f>
        <v>0</v>
      </c>
      <c r="AA27" s="48"/>
      <c r="AB27" s="95">
        <f>ROUND(Z27*$AB$20,2)</f>
        <v>0</v>
      </c>
      <c r="AC27" s="49"/>
      <c r="AD27" s="79">
        <f t="shared" ref="AD27:AD29" si="2">SUM(Z27:AC27)</f>
        <v>0</v>
      </c>
      <c r="AE27" s="74">
        <f t="shared" ref="AE27:AF29" si="3">ROUND(AC27*20%,2)</f>
        <v>0</v>
      </c>
      <c r="AF27" s="74">
        <f t="shared" si="3"/>
        <v>0</v>
      </c>
      <c r="AG27" s="79">
        <f>SUM(AB27:AE27)</f>
        <v>0</v>
      </c>
      <c r="AH27" s="74">
        <f>ROUND(AD27*20%,2)</f>
        <v>0</v>
      </c>
      <c r="AI27" s="66">
        <f t="shared" ref="AI27:AI29" si="4">AD27+AH27</f>
        <v>0</v>
      </c>
      <c r="AJ27" s="72"/>
      <c r="AK27" s="18"/>
      <c r="AL27" s="73"/>
    </row>
    <row r="28" spans="1:38" hidden="1" x14ac:dyDescent="0.25">
      <c r="A28" s="108"/>
      <c r="B28" s="6"/>
      <c r="C28" s="6"/>
      <c r="D28" s="6"/>
      <c r="E28" s="7"/>
      <c r="F28" s="8"/>
      <c r="G28" s="109"/>
      <c r="H28" s="42"/>
      <c r="I28" s="32"/>
      <c r="J28" s="32"/>
      <c r="K28" s="32"/>
      <c r="L28" s="32"/>
      <c r="M28" s="32"/>
      <c r="N28" s="43"/>
      <c r="O28" s="50"/>
      <c r="P28" s="9"/>
      <c r="Q28" s="9"/>
      <c r="R28" s="9"/>
      <c r="S28" s="9"/>
      <c r="T28" s="9"/>
      <c r="U28" s="51"/>
      <c r="V28" s="88">
        <f t="shared" si="0"/>
        <v>0</v>
      </c>
      <c r="W28" s="84">
        <f t="shared" si="1"/>
        <v>0</v>
      </c>
      <c r="X28" s="89">
        <f t="shared" ref="X28:X29" si="5">ROUND((V28+W28)*6.1%,2)</f>
        <v>0</v>
      </c>
      <c r="Y28" s="89">
        <f>ROUND((V28+W28+X28)*0.4%,2)</f>
        <v>0</v>
      </c>
      <c r="Z28" s="88">
        <f>SUM(V28:Y28)</f>
        <v>0</v>
      </c>
      <c r="AA28" s="48"/>
      <c r="AB28" s="95">
        <f>ROUND(Z28*$AB$20,2)</f>
        <v>0</v>
      </c>
      <c r="AC28" s="49"/>
      <c r="AD28" s="79">
        <f t="shared" si="2"/>
        <v>0</v>
      </c>
      <c r="AE28" s="74">
        <f t="shared" si="3"/>
        <v>0</v>
      </c>
      <c r="AF28" s="74">
        <f t="shared" si="3"/>
        <v>0</v>
      </c>
      <c r="AG28" s="79">
        <f>SUM(AB28:AE28)</f>
        <v>0</v>
      </c>
      <c r="AH28" s="74">
        <f>ROUND(AD28*20%,2)</f>
        <v>0</v>
      </c>
      <c r="AI28" s="66">
        <f t="shared" si="4"/>
        <v>0</v>
      </c>
      <c r="AJ28" s="72"/>
      <c r="AK28" s="18"/>
      <c r="AL28" s="73"/>
    </row>
    <row r="29" spans="1:38" hidden="1" x14ac:dyDescent="0.25">
      <c r="A29" s="108"/>
      <c r="B29" s="6"/>
      <c r="C29" s="6"/>
      <c r="D29" s="6"/>
      <c r="E29" s="7"/>
      <c r="F29" s="8"/>
      <c r="G29" s="109"/>
      <c r="H29" s="44"/>
      <c r="I29" s="33"/>
      <c r="J29" s="33"/>
      <c r="K29" s="33"/>
      <c r="L29" s="33"/>
      <c r="M29" s="33"/>
      <c r="N29" s="45"/>
      <c r="O29" s="48"/>
      <c r="P29" s="10"/>
      <c r="Q29" s="10"/>
      <c r="R29" s="10"/>
      <c r="S29" s="10"/>
      <c r="T29" s="10"/>
      <c r="U29" s="49"/>
      <c r="V29" s="88">
        <f t="shared" si="0"/>
        <v>0</v>
      </c>
      <c r="W29" s="84">
        <f t="shared" si="1"/>
        <v>0</v>
      </c>
      <c r="X29" s="89">
        <f t="shared" si="5"/>
        <v>0</v>
      </c>
      <c r="Y29" s="89">
        <f>ROUND((V29+W29+X29)*0.4%,2)</f>
        <v>0</v>
      </c>
      <c r="Z29" s="88">
        <f>SUM(V29:Y29)</f>
        <v>0</v>
      </c>
      <c r="AA29" s="48"/>
      <c r="AB29" s="95">
        <f>ROUND(Z29*$AB$20,2)</f>
        <v>0</v>
      </c>
      <c r="AC29" s="49"/>
      <c r="AD29" s="79">
        <f t="shared" si="2"/>
        <v>0</v>
      </c>
      <c r="AE29" s="74">
        <f t="shared" si="3"/>
        <v>0</v>
      </c>
      <c r="AF29" s="74">
        <f t="shared" si="3"/>
        <v>0</v>
      </c>
      <c r="AG29" s="79">
        <f>SUM(AB29:AE29)</f>
        <v>0</v>
      </c>
      <c r="AH29" s="74">
        <f>ROUND(AD29*20%,2)</f>
        <v>0</v>
      </c>
      <c r="AI29" s="66">
        <f t="shared" si="4"/>
        <v>0</v>
      </c>
      <c r="AJ29" s="72"/>
      <c r="AK29" s="18"/>
      <c r="AL29" s="73"/>
    </row>
    <row r="30" spans="1:38" s="12" customFormat="1" ht="12.75" hidden="1" x14ac:dyDescent="0.2">
      <c r="A30" s="106"/>
      <c r="B30" s="13"/>
      <c r="C30" s="14"/>
      <c r="D30" s="14"/>
      <c r="E30" s="14"/>
      <c r="F30" s="15"/>
      <c r="G30" s="107" t="s">
        <v>38</v>
      </c>
      <c r="H30" s="46">
        <f t="shared" ref="H30:AL30" si="6">SUM(H27:H29)</f>
        <v>0</v>
      </c>
      <c r="I30" s="16">
        <f t="shared" si="6"/>
        <v>0</v>
      </c>
      <c r="J30" s="16">
        <f t="shared" si="6"/>
        <v>0</v>
      </c>
      <c r="K30" s="16">
        <f t="shared" si="6"/>
        <v>0</v>
      </c>
      <c r="L30" s="16">
        <f t="shared" si="6"/>
        <v>0</v>
      </c>
      <c r="M30" s="16">
        <f t="shared" si="6"/>
        <v>0</v>
      </c>
      <c r="N30" s="47">
        <f t="shared" si="6"/>
        <v>0</v>
      </c>
      <c r="O30" s="46">
        <f t="shared" si="6"/>
        <v>0</v>
      </c>
      <c r="P30" s="16">
        <f t="shared" si="6"/>
        <v>0</v>
      </c>
      <c r="Q30" s="16">
        <f t="shared" si="6"/>
        <v>0</v>
      </c>
      <c r="R30" s="16">
        <f t="shared" si="6"/>
        <v>0</v>
      </c>
      <c r="S30" s="16">
        <f t="shared" si="6"/>
        <v>0</v>
      </c>
      <c r="T30" s="16">
        <f t="shared" si="6"/>
        <v>0</v>
      </c>
      <c r="U30" s="47">
        <f t="shared" si="6"/>
        <v>0</v>
      </c>
      <c r="V30" s="79">
        <f t="shared" si="6"/>
        <v>0</v>
      </c>
      <c r="W30" s="39">
        <f t="shared" si="6"/>
        <v>0</v>
      </c>
      <c r="X30" s="83">
        <f t="shared" si="6"/>
        <v>0</v>
      </c>
      <c r="Y30" s="83">
        <f>SUM(Y27:Y29)</f>
        <v>0</v>
      </c>
      <c r="Z30" s="79">
        <f>SUM(Z27:Z29)</f>
        <v>0</v>
      </c>
      <c r="AA30" s="46">
        <f t="shared" si="6"/>
        <v>0</v>
      </c>
      <c r="AB30" s="37">
        <f t="shared" si="6"/>
        <v>0</v>
      </c>
      <c r="AC30" s="47">
        <f t="shared" si="6"/>
        <v>0</v>
      </c>
      <c r="AD30" s="79">
        <f t="shared" si="6"/>
        <v>0</v>
      </c>
      <c r="AE30" s="39">
        <f t="shared" ref="AE30:AG30" si="7">SUM(AE27:AE29)</f>
        <v>0</v>
      </c>
      <c r="AF30" s="39">
        <f t="shared" ref="AF30" si="8">SUM(AF27:AF29)</f>
        <v>0</v>
      </c>
      <c r="AG30" s="79">
        <f t="shared" si="7"/>
        <v>0</v>
      </c>
      <c r="AH30" s="39">
        <f t="shared" si="6"/>
        <v>0</v>
      </c>
      <c r="AI30" s="47">
        <f t="shared" si="6"/>
        <v>0</v>
      </c>
      <c r="AJ30" s="46">
        <f t="shared" si="6"/>
        <v>0</v>
      </c>
      <c r="AK30" s="16">
        <f t="shared" si="6"/>
        <v>0</v>
      </c>
      <c r="AL30" s="47">
        <f t="shared" si="6"/>
        <v>0</v>
      </c>
    </row>
    <row r="31" spans="1:38" hidden="1" x14ac:dyDescent="0.25">
      <c r="A31" s="99" t="s">
        <v>39</v>
      </c>
      <c r="B31" s="2"/>
      <c r="C31" s="3"/>
      <c r="D31" s="3"/>
      <c r="E31" s="3"/>
      <c r="F31" s="4"/>
      <c r="G31" s="71"/>
      <c r="H31" s="40"/>
      <c r="I31" s="5"/>
      <c r="J31" s="5"/>
      <c r="K31" s="5"/>
      <c r="L31" s="5"/>
      <c r="M31" s="5"/>
      <c r="N31" s="41"/>
      <c r="O31" s="40"/>
      <c r="P31" s="5"/>
      <c r="Q31" s="5"/>
      <c r="R31" s="5"/>
      <c r="S31" s="5"/>
      <c r="T31" s="5"/>
      <c r="U31" s="41"/>
      <c r="V31" s="78"/>
      <c r="W31" s="38"/>
      <c r="X31" s="82"/>
      <c r="Y31" s="82"/>
      <c r="Z31" s="78"/>
      <c r="AA31" s="40"/>
      <c r="AB31" s="94"/>
      <c r="AC31" s="41"/>
      <c r="AD31" s="78"/>
      <c r="AE31" s="38"/>
      <c r="AF31" s="38"/>
      <c r="AG31" s="78"/>
      <c r="AH31" s="38"/>
      <c r="AI31" s="41"/>
      <c r="AJ31" s="70"/>
      <c r="AK31" s="4"/>
      <c r="AL31" s="71"/>
    </row>
    <row r="32" spans="1:38" hidden="1" x14ac:dyDescent="0.25">
      <c r="A32" s="108"/>
      <c r="B32" s="6"/>
      <c r="C32" s="6"/>
      <c r="D32" s="6"/>
      <c r="E32" s="7"/>
      <c r="F32" s="8"/>
      <c r="G32" s="109"/>
      <c r="H32" s="42"/>
      <c r="I32" s="32"/>
      <c r="J32" s="32"/>
      <c r="K32" s="32"/>
      <c r="L32" s="32"/>
      <c r="M32" s="32"/>
      <c r="N32" s="43"/>
      <c r="O32" s="50"/>
      <c r="P32" s="9"/>
      <c r="Q32" s="9"/>
      <c r="R32" s="9"/>
      <c r="S32" s="9"/>
      <c r="T32" s="9"/>
      <c r="U32" s="51"/>
      <c r="V32" s="88">
        <f t="shared" ref="V32:V35" si="9">O32+P32+R32+S32+T32+U32-Q32</f>
        <v>0</v>
      </c>
      <c r="W32" s="84">
        <f t="shared" ref="W32:W35" si="10">ROUND(V32*8.2%,2)</f>
        <v>0</v>
      </c>
      <c r="X32" s="89">
        <f t="shared" ref="X32:X35" si="11">ROUND((V32+W32)*6.1%,2)</f>
        <v>0</v>
      </c>
      <c r="Y32" s="89">
        <f>ROUND((V32+W32+X32)*0.4%,2)</f>
        <v>0</v>
      </c>
      <c r="Z32" s="88">
        <f>SUM(V32:Y32)</f>
        <v>0</v>
      </c>
      <c r="AA32" s="50"/>
      <c r="AB32" s="95">
        <f>ROUND(Z32*$AB$20,2)</f>
        <v>0</v>
      </c>
      <c r="AC32" s="51"/>
      <c r="AD32" s="79">
        <f t="shared" ref="AD32:AD35" si="12">SUM(Z32:AC32)</f>
        <v>0</v>
      </c>
      <c r="AE32" s="74">
        <f t="shared" ref="AE32:AF35" si="13">ROUND(AC32*20%,2)</f>
        <v>0</v>
      </c>
      <c r="AF32" s="74">
        <f t="shared" si="13"/>
        <v>0</v>
      </c>
      <c r="AG32" s="79">
        <f>SUM(AB32:AE32)</f>
        <v>0</v>
      </c>
      <c r="AH32" s="74">
        <f>ROUND(AD32*20%,2)</f>
        <v>0</v>
      </c>
      <c r="AI32" s="66">
        <f t="shared" ref="AI32:AI35" si="14">AD32+AH32</f>
        <v>0</v>
      </c>
      <c r="AJ32" s="72"/>
      <c r="AK32" s="18"/>
      <c r="AL32" s="73"/>
    </row>
    <row r="33" spans="1:38" hidden="1" x14ac:dyDescent="0.25">
      <c r="A33" s="108"/>
      <c r="B33" s="6"/>
      <c r="C33" s="6"/>
      <c r="D33" s="6"/>
      <c r="E33" s="7"/>
      <c r="F33" s="8"/>
      <c r="G33" s="109"/>
      <c r="H33" s="42"/>
      <c r="I33" s="32"/>
      <c r="J33" s="32"/>
      <c r="K33" s="32"/>
      <c r="L33" s="32"/>
      <c r="M33" s="32"/>
      <c r="N33" s="43"/>
      <c r="O33" s="50"/>
      <c r="P33" s="9"/>
      <c r="Q33" s="9"/>
      <c r="R33" s="9"/>
      <c r="S33" s="9"/>
      <c r="T33" s="9"/>
      <c r="U33" s="51"/>
      <c r="V33" s="88">
        <f t="shared" ref="V33" si="15">O33+P33+R33+S33+T33+U33-Q33</f>
        <v>0</v>
      </c>
      <c r="W33" s="84">
        <f t="shared" ref="W33" si="16">ROUND(V33*8.2%,2)</f>
        <v>0</v>
      </c>
      <c r="X33" s="89">
        <f t="shared" ref="X33" si="17">ROUND((V33+W33)*6.1%,2)</f>
        <v>0</v>
      </c>
      <c r="Y33" s="89">
        <f>ROUND((V33+W33+X33)*0.4%,2)</f>
        <v>0</v>
      </c>
      <c r="Z33" s="88">
        <f>SUM(V33:Y33)</f>
        <v>0</v>
      </c>
      <c r="AA33" s="48"/>
      <c r="AB33" s="95">
        <f>ROUND(Z33*$AB$20,2)</f>
        <v>0</v>
      </c>
      <c r="AC33" s="49"/>
      <c r="AD33" s="79">
        <f t="shared" ref="AD33" si="18">SUM(Z33:AC33)</f>
        <v>0</v>
      </c>
      <c r="AE33" s="74">
        <f t="shared" ref="AE33:AF33" si="19">ROUND(AC33*20%,2)</f>
        <v>0</v>
      </c>
      <c r="AF33" s="74">
        <f t="shared" si="19"/>
        <v>0</v>
      </c>
      <c r="AG33" s="79">
        <f>SUM(AB33:AE33)</f>
        <v>0</v>
      </c>
      <c r="AH33" s="74">
        <f>ROUND(AD33*20%,2)</f>
        <v>0</v>
      </c>
      <c r="AI33" s="66">
        <f t="shared" ref="AI33" si="20">AD33+AH33</f>
        <v>0</v>
      </c>
      <c r="AJ33" s="72"/>
      <c r="AK33" s="18"/>
      <c r="AL33" s="73"/>
    </row>
    <row r="34" spans="1:38" hidden="1" x14ac:dyDescent="0.25">
      <c r="A34" s="108"/>
      <c r="B34" s="6"/>
      <c r="C34" s="6"/>
      <c r="D34" s="6"/>
      <c r="E34" s="7"/>
      <c r="F34" s="8"/>
      <c r="G34" s="109"/>
      <c r="H34" s="42"/>
      <c r="I34" s="32"/>
      <c r="J34" s="32"/>
      <c r="K34" s="32"/>
      <c r="L34" s="32"/>
      <c r="M34" s="32"/>
      <c r="N34" s="43"/>
      <c r="O34" s="50"/>
      <c r="P34" s="9"/>
      <c r="Q34" s="9"/>
      <c r="R34" s="9"/>
      <c r="S34" s="9"/>
      <c r="T34" s="9"/>
      <c r="U34" s="51"/>
      <c r="V34" s="88">
        <f t="shared" si="9"/>
        <v>0</v>
      </c>
      <c r="W34" s="84">
        <f t="shared" si="10"/>
        <v>0</v>
      </c>
      <c r="X34" s="89">
        <f t="shared" si="11"/>
        <v>0</v>
      </c>
      <c r="Y34" s="89">
        <f>ROUND((V34+W34+X34)*0.4%,2)</f>
        <v>0</v>
      </c>
      <c r="Z34" s="88">
        <f>SUM(V34:Y34)</f>
        <v>0</v>
      </c>
      <c r="AA34" s="48"/>
      <c r="AB34" s="95">
        <f>ROUND(Z34*$AB$20,2)</f>
        <v>0</v>
      </c>
      <c r="AC34" s="49"/>
      <c r="AD34" s="79">
        <f t="shared" si="12"/>
        <v>0</v>
      </c>
      <c r="AE34" s="74">
        <f t="shared" si="13"/>
        <v>0</v>
      </c>
      <c r="AF34" s="74">
        <f t="shared" si="13"/>
        <v>0</v>
      </c>
      <c r="AG34" s="79">
        <f>SUM(AB34:AE34)</f>
        <v>0</v>
      </c>
      <c r="AH34" s="74">
        <f>ROUND(AD34*20%,2)</f>
        <v>0</v>
      </c>
      <c r="AI34" s="66">
        <f t="shared" si="14"/>
        <v>0</v>
      </c>
      <c r="AJ34" s="72"/>
      <c r="AK34" s="18"/>
      <c r="AL34" s="73"/>
    </row>
    <row r="35" spans="1:38" hidden="1" x14ac:dyDescent="0.25">
      <c r="A35" s="108"/>
      <c r="B35" s="6"/>
      <c r="C35" s="6"/>
      <c r="D35" s="6"/>
      <c r="E35" s="7"/>
      <c r="F35" s="8"/>
      <c r="G35" s="109"/>
      <c r="H35" s="42"/>
      <c r="I35" s="32"/>
      <c r="J35" s="32"/>
      <c r="K35" s="32"/>
      <c r="L35" s="32"/>
      <c r="M35" s="32"/>
      <c r="N35" s="43"/>
      <c r="O35" s="50"/>
      <c r="P35" s="9"/>
      <c r="Q35" s="9"/>
      <c r="R35" s="9"/>
      <c r="S35" s="9"/>
      <c r="T35" s="9"/>
      <c r="U35" s="51"/>
      <c r="V35" s="88">
        <f t="shared" si="9"/>
        <v>0</v>
      </c>
      <c r="W35" s="84">
        <f t="shared" si="10"/>
        <v>0</v>
      </c>
      <c r="X35" s="89">
        <f t="shared" si="11"/>
        <v>0</v>
      </c>
      <c r="Y35" s="89">
        <f>ROUND((V35+W35+X35)*0.4%,2)</f>
        <v>0</v>
      </c>
      <c r="Z35" s="88">
        <f>SUM(V35:Y35)</f>
        <v>0</v>
      </c>
      <c r="AA35" s="48"/>
      <c r="AB35" s="95">
        <f>ROUND(Z35*$AB$20,2)</f>
        <v>0</v>
      </c>
      <c r="AC35" s="49"/>
      <c r="AD35" s="79">
        <f t="shared" si="12"/>
        <v>0</v>
      </c>
      <c r="AE35" s="74">
        <f t="shared" si="13"/>
        <v>0</v>
      </c>
      <c r="AF35" s="74">
        <f t="shared" si="13"/>
        <v>0</v>
      </c>
      <c r="AG35" s="79">
        <f>SUM(AB35:AE35)</f>
        <v>0</v>
      </c>
      <c r="AH35" s="74">
        <f>ROUND(AD35*20%,2)</f>
        <v>0</v>
      </c>
      <c r="AI35" s="66">
        <f t="shared" si="14"/>
        <v>0</v>
      </c>
      <c r="AJ35" s="72"/>
      <c r="AK35" s="18"/>
      <c r="AL35" s="73"/>
    </row>
    <row r="36" spans="1:38" s="12" customFormat="1" ht="12.75" hidden="1" x14ac:dyDescent="0.2">
      <c r="A36" s="106"/>
      <c r="B36" s="13"/>
      <c r="C36" s="14"/>
      <c r="D36" s="14"/>
      <c r="E36" s="14"/>
      <c r="F36" s="15"/>
      <c r="G36" s="107" t="s">
        <v>79</v>
      </c>
      <c r="H36" s="46">
        <f t="shared" ref="H36:AL36" si="21">SUM(H32:H35)</f>
        <v>0</v>
      </c>
      <c r="I36" s="16">
        <f t="shared" si="21"/>
        <v>0</v>
      </c>
      <c r="J36" s="16">
        <f t="shared" si="21"/>
        <v>0</v>
      </c>
      <c r="K36" s="16">
        <f t="shared" si="21"/>
        <v>0</v>
      </c>
      <c r="L36" s="16">
        <f t="shared" si="21"/>
        <v>0</v>
      </c>
      <c r="M36" s="16">
        <f t="shared" si="21"/>
        <v>0</v>
      </c>
      <c r="N36" s="47">
        <f t="shared" si="21"/>
        <v>0</v>
      </c>
      <c r="O36" s="46">
        <f t="shared" si="21"/>
        <v>0</v>
      </c>
      <c r="P36" s="16">
        <f t="shared" si="21"/>
        <v>0</v>
      </c>
      <c r="Q36" s="16">
        <f t="shared" si="21"/>
        <v>0</v>
      </c>
      <c r="R36" s="16">
        <f t="shared" si="21"/>
        <v>0</v>
      </c>
      <c r="S36" s="16">
        <f t="shared" si="21"/>
        <v>0</v>
      </c>
      <c r="T36" s="16">
        <f t="shared" si="21"/>
        <v>0</v>
      </c>
      <c r="U36" s="47">
        <f t="shared" si="21"/>
        <v>0</v>
      </c>
      <c r="V36" s="79">
        <f t="shared" si="21"/>
        <v>0</v>
      </c>
      <c r="W36" s="39">
        <f t="shared" si="21"/>
        <v>0</v>
      </c>
      <c r="X36" s="83">
        <f t="shared" si="21"/>
        <v>0</v>
      </c>
      <c r="Y36" s="83">
        <f>SUM(Y32:Y35)</f>
        <v>0</v>
      </c>
      <c r="Z36" s="79">
        <f t="shared" si="21"/>
        <v>0</v>
      </c>
      <c r="AA36" s="46">
        <f t="shared" si="21"/>
        <v>0</v>
      </c>
      <c r="AB36" s="37">
        <f t="shared" si="21"/>
        <v>0</v>
      </c>
      <c r="AC36" s="47">
        <f t="shared" si="21"/>
        <v>0</v>
      </c>
      <c r="AD36" s="79">
        <f t="shared" si="21"/>
        <v>0</v>
      </c>
      <c r="AE36" s="39">
        <f t="shared" si="21"/>
        <v>0</v>
      </c>
      <c r="AF36" s="39">
        <f t="shared" ref="AF36" si="22">SUM(AF32:AF35)</f>
        <v>0</v>
      </c>
      <c r="AG36" s="79">
        <f t="shared" si="21"/>
        <v>0</v>
      </c>
      <c r="AH36" s="39">
        <f t="shared" si="21"/>
        <v>0</v>
      </c>
      <c r="AI36" s="47">
        <f t="shared" si="21"/>
        <v>0</v>
      </c>
      <c r="AJ36" s="46">
        <f t="shared" si="21"/>
        <v>0</v>
      </c>
      <c r="AK36" s="16">
        <f t="shared" si="21"/>
        <v>0</v>
      </c>
      <c r="AL36" s="47">
        <f t="shared" si="21"/>
        <v>0</v>
      </c>
    </row>
    <row r="37" spans="1:38" hidden="1" x14ac:dyDescent="0.25">
      <c r="A37" s="99" t="s">
        <v>80</v>
      </c>
      <c r="B37" s="2"/>
      <c r="C37" s="3"/>
      <c r="D37" s="3"/>
      <c r="E37" s="3"/>
      <c r="F37" s="4"/>
      <c r="G37" s="71"/>
      <c r="H37" s="40"/>
      <c r="I37" s="5"/>
      <c r="J37" s="5"/>
      <c r="K37" s="5"/>
      <c r="L37" s="5"/>
      <c r="M37" s="5"/>
      <c r="N37" s="41"/>
      <c r="O37" s="40"/>
      <c r="P37" s="5"/>
      <c r="Q37" s="5"/>
      <c r="R37" s="5"/>
      <c r="S37" s="5"/>
      <c r="T37" s="5"/>
      <c r="U37" s="41"/>
      <c r="V37" s="78"/>
      <c r="W37" s="38"/>
      <c r="X37" s="82"/>
      <c r="Y37" s="82"/>
      <c r="Z37" s="78"/>
      <c r="AA37" s="40"/>
      <c r="AB37" s="94"/>
      <c r="AC37" s="41"/>
      <c r="AD37" s="78"/>
      <c r="AE37" s="38"/>
      <c r="AF37" s="38"/>
      <c r="AG37" s="78"/>
      <c r="AH37" s="38"/>
      <c r="AI37" s="41"/>
      <c r="AJ37" s="70"/>
      <c r="AK37" s="4"/>
      <c r="AL37" s="71"/>
    </row>
    <row r="38" spans="1:38" hidden="1" x14ac:dyDescent="0.25">
      <c r="A38" s="108"/>
      <c r="B38" s="6"/>
      <c r="C38" s="6"/>
      <c r="D38" s="6"/>
      <c r="E38" s="7"/>
      <c r="F38" s="8"/>
      <c r="G38" s="109"/>
      <c r="H38" s="42"/>
      <c r="I38" s="32"/>
      <c r="J38" s="32"/>
      <c r="K38" s="32"/>
      <c r="L38" s="32"/>
      <c r="M38" s="32"/>
      <c r="N38" s="43"/>
      <c r="O38" s="50"/>
      <c r="P38" s="9"/>
      <c r="Q38" s="9"/>
      <c r="R38" s="9"/>
      <c r="S38" s="9"/>
      <c r="T38" s="9"/>
      <c r="U38" s="51"/>
      <c r="V38" s="88">
        <f t="shared" ref="V38:V41" si="23">O38+P38+R38+S38+T38+U38-Q38</f>
        <v>0</v>
      </c>
      <c r="W38" s="84">
        <f t="shared" ref="W38:W41" si="24">ROUND(V38*8.2%,2)</f>
        <v>0</v>
      </c>
      <c r="X38" s="89">
        <f t="shared" ref="X38:X41" si="25">ROUND((V38+W38)*6.1%,2)</f>
        <v>0</v>
      </c>
      <c r="Y38" s="89">
        <f>ROUND((V38+W38+X38)*0.4%,2)</f>
        <v>0</v>
      </c>
      <c r="Z38" s="88">
        <f>SUM(V38:Y38)</f>
        <v>0</v>
      </c>
      <c r="AA38" s="50"/>
      <c r="AB38" s="95">
        <f>ROUND(Z38*$AB$20,2)</f>
        <v>0</v>
      </c>
      <c r="AC38" s="51"/>
      <c r="AD38" s="79">
        <f t="shared" ref="AD38:AD41" si="26">SUM(Z38:AC38)</f>
        <v>0</v>
      </c>
      <c r="AE38" s="74">
        <f t="shared" ref="AE38:AF41" si="27">ROUND(AC38*20%,2)</f>
        <v>0</v>
      </c>
      <c r="AF38" s="74">
        <f t="shared" si="27"/>
        <v>0</v>
      </c>
      <c r="AG38" s="79">
        <f>SUM(AB38:AE38)</f>
        <v>0</v>
      </c>
      <c r="AH38" s="74">
        <f>ROUND(AD38*20%,2)</f>
        <v>0</v>
      </c>
      <c r="AI38" s="66">
        <f t="shared" ref="AI38:AI41" si="28">AD38+AH38</f>
        <v>0</v>
      </c>
      <c r="AJ38" s="72"/>
      <c r="AK38" s="18"/>
      <c r="AL38" s="73"/>
    </row>
    <row r="39" spans="1:38" hidden="1" x14ac:dyDescent="0.25">
      <c r="A39" s="108"/>
      <c r="B39" s="6"/>
      <c r="C39" s="6"/>
      <c r="D39" s="6"/>
      <c r="E39" s="7"/>
      <c r="F39" s="8"/>
      <c r="G39" s="109"/>
      <c r="H39" s="42"/>
      <c r="I39" s="32"/>
      <c r="J39" s="32"/>
      <c r="K39" s="32"/>
      <c r="L39" s="32"/>
      <c r="M39" s="32"/>
      <c r="N39" s="43"/>
      <c r="O39" s="50"/>
      <c r="P39" s="9"/>
      <c r="Q39" s="9"/>
      <c r="R39" s="9"/>
      <c r="S39" s="9"/>
      <c r="T39" s="9"/>
      <c r="U39" s="51"/>
      <c r="V39" s="88">
        <f t="shared" si="23"/>
        <v>0</v>
      </c>
      <c r="W39" s="84">
        <f t="shared" si="24"/>
        <v>0</v>
      </c>
      <c r="X39" s="89">
        <f t="shared" si="25"/>
        <v>0</v>
      </c>
      <c r="Y39" s="89">
        <f>ROUND((V39+W39+X39)*0.4%,2)</f>
        <v>0</v>
      </c>
      <c r="Z39" s="88">
        <f>SUM(V39:Y39)</f>
        <v>0</v>
      </c>
      <c r="AA39" s="48"/>
      <c r="AB39" s="95">
        <f>ROUND(Z39*$AB$20,2)</f>
        <v>0</v>
      </c>
      <c r="AC39" s="49"/>
      <c r="AD39" s="79">
        <f t="shared" si="26"/>
        <v>0</v>
      </c>
      <c r="AE39" s="74">
        <f t="shared" si="27"/>
        <v>0</v>
      </c>
      <c r="AF39" s="74">
        <f t="shared" si="27"/>
        <v>0</v>
      </c>
      <c r="AG39" s="79">
        <f>SUM(AB39:AE39)</f>
        <v>0</v>
      </c>
      <c r="AH39" s="74">
        <f>ROUND(AD39*20%,2)</f>
        <v>0</v>
      </c>
      <c r="AI39" s="66">
        <f t="shared" si="28"/>
        <v>0</v>
      </c>
      <c r="AJ39" s="72" t="s">
        <v>8</v>
      </c>
      <c r="AK39" s="18"/>
      <c r="AL39" s="73"/>
    </row>
    <row r="40" spans="1:38" hidden="1" x14ac:dyDescent="0.25">
      <c r="A40" s="108"/>
      <c r="B40" s="6"/>
      <c r="C40" s="6"/>
      <c r="D40" s="6"/>
      <c r="E40" s="7"/>
      <c r="F40" s="8"/>
      <c r="G40" s="109"/>
      <c r="H40" s="42"/>
      <c r="I40" s="32"/>
      <c r="J40" s="32"/>
      <c r="K40" s="32"/>
      <c r="L40" s="32"/>
      <c r="M40" s="32"/>
      <c r="N40" s="43"/>
      <c r="O40" s="50"/>
      <c r="P40" s="9"/>
      <c r="Q40" s="9"/>
      <c r="R40" s="9"/>
      <c r="S40" s="9"/>
      <c r="T40" s="9"/>
      <c r="U40" s="51"/>
      <c r="V40" s="88">
        <f t="shared" si="23"/>
        <v>0</v>
      </c>
      <c r="W40" s="84">
        <f t="shared" si="24"/>
        <v>0</v>
      </c>
      <c r="X40" s="89">
        <f t="shared" si="25"/>
        <v>0</v>
      </c>
      <c r="Y40" s="89">
        <f>ROUND((V40+W40+X40)*0.4%,2)</f>
        <v>0</v>
      </c>
      <c r="Z40" s="88">
        <f>SUM(V40:Y40)</f>
        <v>0</v>
      </c>
      <c r="AA40" s="48"/>
      <c r="AB40" s="95">
        <f>ROUND(Z40*$AB$20,2)</f>
        <v>0</v>
      </c>
      <c r="AC40" s="49"/>
      <c r="AD40" s="79">
        <f t="shared" si="26"/>
        <v>0</v>
      </c>
      <c r="AE40" s="74">
        <f t="shared" si="27"/>
        <v>0</v>
      </c>
      <c r="AF40" s="74">
        <f t="shared" si="27"/>
        <v>0</v>
      </c>
      <c r="AG40" s="79">
        <f>SUM(AB40:AE40)</f>
        <v>0</v>
      </c>
      <c r="AH40" s="74">
        <f>ROUND(AD40*20%,2)</f>
        <v>0</v>
      </c>
      <c r="AI40" s="66">
        <f t="shared" si="28"/>
        <v>0</v>
      </c>
      <c r="AJ40" s="72" t="s">
        <v>8</v>
      </c>
      <c r="AK40" s="18"/>
      <c r="AL40" s="73"/>
    </row>
    <row r="41" spans="1:38" hidden="1" x14ac:dyDescent="0.25">
      <c r="A41" s="108"/>
      <c r="B41" s="6"/>
      <c r="C41" s="6"/>
      <c r="D41" s="6"/>
      <c r="E41" s="7"/>
      <c r="F41" s="8"/>
      <c r="G41" s="109"/>
      <c r="H41" s="42"/>
      <c r="I41" s="32"/>
      <c r="J41" s="32"/>
      <c r="K41" s="32"/>
      <c r="L41" s="32"/>
      <c r="M41" s="32"/>
      <c r="N41" s="43"/>
      <c r="O41" s="50"/>
      <c r="P41" s="9"/>
      <c r="Q41" s="9"/>
      <c r="R41" s="9"/>
      <c r="S41" s="9"/>
      <c r="T41" s="9"/>
      <c r="U41" s="51"/>
      <c r="V41" s="88">
        <f t="shared" si="23"/>
        <v>0</v>
      </c>
      <c r="W41" s="84">
        <f t="shared" si="24"/>
        <v>0</v>
      </c>
      <c r="X41" s="89">
        <f t="shared" si="25"/>
        <v>0</v>
      </c>
      <c r="Y41" s="89">
        <f>ROUND((V41+W41+X41)*0.4%,2)</f>
        <v>0</v>
      </c>
      <c r="Z41" s="88">
        <f>SUM(V41:Y41)</f>
        <v>0</v>
      </c>
      <c r="AA41" s="48"/>
      <c r="AB41" s="95">
        <f>ROUND(Z41*$AB$20,2)</f>
        <v>0</v>
      </c>
      <c r="AC41" s="49"/>
      <c r="AD41" s="79">
        <f t="shared" si="26"/>
        <v>0</v>
      </c>
      <c r="AE41" s="74">
        <f t="shared" si="27"/>
        <v>0</v>
      </c>
      <c r="AF41" s="74">
        <f t="shared" si="27"/>
        <v>0</v>
      </c>
      <c r="AG41" s="79">
        <f>SUM(AB41:AE41)</f>
        <v>0</v>
      </c>
      <c r="AH41" s="74">
        <f>ROUND(AD41*20%,2)</f>
        <v>0</v>
      </c>
      <c r="AI41" s="66">
        <f t="shared" si="28"/>
        <v>0</v>
      </c>
      <c r="AJ41" s="72"/>
      <c r="AK41" s="18"/>
      <c r="AL41" s="73"/>
    </row>
    <row r="42" spans="1:38" s="12" customFormat="1" ht="12.75" hidden="1" x14ac:dyDescent="0.2">
      <c r="A42" s="106"/>
      <c r="B42" s="13"/>
      <c r="C42" s="14"/>
      <c r="D42" s="14"/>
      <c r="E42" s="14"/>
      <c r="F42" s="15"/>
      <c r="G42" s="107" t="s">
        <v>85</v>
      </c>
      <c r="H42" s="46">
        <f t="shared" ref="H42:AL42" si="29">SUM(H38:H41)</f>
        <v>0</v>
      </c>
      <c r="I42" s="16">
        <f t="shared" si="29"/>
        <v>0</v>
      </c>
      <c r="J42" s="16">
        <f t="shared" si="29"/>
        <v>0</v>
      </c>
      <c r="K42" s="16">
        <f t="shared" si="29"/>
        <v>0</v>
      </c>
      <c r="L42" s="16">
        <f t="shared" si="29"/>
        <v>0</v>
      </c>
      <c r="M42" s="16">
        <f t="shared" si="29"/>
        <v>0</v>
      </c>
      <c r="N42" s="47">
        <f t="shared" si="29"/>
        <v>0</v>
      </c>
      <c r="O42" s="46">
        <f t="shared" si="29"/>
        <v>0</v>
      </c>
      <c r="P42" s="16">
        <f t="shared" si="29"/>
        <v>0</v>
      </c>
      <c r="Q42" s="16">
        <f t="shared" si="29"/>
        <v>0</v>
      </c>
      <c r="R42" s="16">
        <f t="shared" si="29"/>
        <v>0</v>
      </c>
      <c r="S42" s="16">
        <f t="shared" si="29"/>
        <v>0</v>
      </c>
      <c r="T42" s="16">
        <f t="shared" si="29"/>
        <v>0</v>
      </c>
      <c r="U42" s="47">
        <f t="shared" si="29"/>
        <v>0</v>
      </c>
      <c r="V42" s="79">
        <f t="shared" si="29"/>
        <v>0</v>
      </c>
      <c r="W42" s="39">
        <f t="shared" si="29"/>
        <v>0</v>
      </c>
      <c r="X42" s="83">
        <f t="shared" si="29"/>
        <v>0</v>
      </c>
      <c r="Y42" s="83">
        <f t="shared" si="29"/>
        <v>0</v>
      </c>
      <c r="Z42" s="79">
        <f t="shared" si="29"/>
        <v>0</v>
      </c>
      <c r="AA42" s="46">
        <f t="shared" si="29"/>
        <v>0</v>
      </c>
      <c r="AB42" s="37">
        <f t="shared" si="29"/>
        <v>0</v>
      </c>
      <c r="AC42" s="47">
        <f t="shared" si="29"/>
        <v>0</v>
      </c>
      <c r="AD42" s="79">
        <f t="shared" si="29"/>
        <v>0</v>
      </c>
      <c r="AE42" s="39">
        <f t="shared" si="29"/>
        <v>0</v>
      </c>
      <c r="AF42" s="39">
        <f t="shared" ref="AF42" si="30">SUM(AF38:AF41)</f>
        <v>0</v>
      </c>
      <c r="AG42" s="79">
        <f t="shared" si="29"/>
        <v>0</v>
      </c>
      <c r="AH42" s="39">
        <f t="shared" si="29"/>
        <v>0</v>
      </c>
      <c r="AI42" s="47">
        <f t="shared" si="29"/>
        <v>0</v>
      </c>
      <c r="AJ42" s="46">
        <f t="shared" si="29"/>
        <v>0</v>
      </c>
      <c r="AK42" s="16">
        <f t="shared" si="29"/>
        <v>0</v>
      </c>
      <c r="AL42" s="47">
        <f t="shared" si="29"/>
        <v>0</v>
      </c>
    </row>
    <row r="43" spans="1:38" hidden="1" x14ac:dyDescent="0.25">
      <c r="A43" s="99" t="s">
        <v>86</v>
      </c>
      <c r="B43" s="2"/>
      <c r="C43" s="3"/>
      <c r="D43" s="3"/>
      <c r="E43" s="3"/>
      <c r="F43" s="4"/>
      <c r="G43" s="71"/>
      <c r="H43" s="40"/>
      <c r="I43" s="5"/>
      <c r="J43" s="5"/>
      <c r="K43" s="5"/>
      <c r="L43" s="5"/>
      <c r="M43" s="5"/>
      <c r="N43" s="41"/>
      <c r="O43" s="40"/>
      <c r="P43" s="5"/>
      <c r="Q43" s="5"/>
      <c r="R43" s="5"/>
      <c r="S43" s="5"/>
      <c r="T43" s="5"/>
      <c r="U43" s="41"/>
      <c r="V43" s="78"/>
      <c r="W43" s="38"/>
      <c r="X43" s="82"/>
      <c r="Y43" s="82"/>
      <c r="Z43" s="78"/>
      <c r="AA43" s="40"/>
      <c r="AB43" s="94"/>
      <c r="AC43" s="41"/>
      <c r="AD43" s="78"/>
      <c r="AE43" s="38"/>
      <c r="AF43" s="38"/>
      <c r="AG43" s="78"/>
      <c r="AH43" s="38"/>
      <c r="AI43" s="41"/>
      <c r="AJ43" s="70"/>
      <c r="AK43" s="4"/>
      <c r="AL43" s="71"/>
    </row>
    <row r="44" spans="1:38" hidden="1" x14ac:dyDescent="0.25">
      <c r="A44" s="108"/>
      <c r="B44" s="6"/>
      <c r="C44" s="6"/>
      <c r="D44" s="6"/>
      <c r="E44" s="7"/>
      <c r="F44" s="8"/>
      <c r="G44" s="109"/>
      <c r="H44" s="42"/>
      <c r="I44" s="32"/>
      <c r="J44" s="32"/>
      <c r="K44" s="32"/>
      <c r="L44" s="32"/>
      <c r="M44" s="32"/>
      <c r="N44" s="43"/>
      <c r="O44" s="50"/>
      <c r="P44" s="9"/>
      <c r="Q44" s="9"/>
      <c r="R44" s="9"/>
      <c r="S44" s="9"/>
      <c r="T44" s="9"/>
      <c r="U44" s="51"/>
      <c r="V44" s="88">
        <f t="shared" ref="V44:V47" si="31">O44+P44+R44+S44+T44+U44-Q44</f>
        <v>0</v>
      </c>
      <c r="W44" s="84">
        <f t="shared" ref="W44:W47" si="32">ROUND(V44*8.2%,2)</f>
        <v>0</v>
      </c>
      <c r="X44" s="89">
        <f t="shared" ref="X44:X47" si="33">ROUND((V44+W44)*6.1%,2)</f>
        <v>0</v>
      </c>
      <c r="Y44" s="89">
        <f>ROUND((V44+W44+X44)*0.4%,2)</f>
        <v>0</v>
      </c>
      <c r="Z44" s="88">
        <f>SUM(V44:Y44)</f>
        <v>0</v>
      </c>
      <c r="AA44" s="50"/>
      <c r="AB44" s="95">
        <f>ROUND(Z44*$AB$20,2)</f>
        <v>0</v>
      </c>
      <c r="AC44" s="51"/>
      <c r="AD44" s="79">
        <f t="shared" ref="AD44:AD47" si="34">SUM(Z44:AC44)</f>
        <v>0</v>
      </c>
      <c r="AE44" s="74">
        <f t="shared" ref="AE44:AF47" si="35">ROUND(AC44*20%,2)</f>
        <v>0</v>
      </c>
      <c r="AF44" s="74">
        <f t="shared" si="35"/>
        <v>0</v>
      </c>
      <c r="AG44" s="79">
        <f>SUM(AB44:AE44)</f>
        <v>0</v>
      </c>
      <c r="AH44" s="74">
        <f>ROUND(AD44*20%,2)</f>
        <v>0</v>
      </c>
      <c r="AI44" s="66">
        <f t="shared" ref="AI44:AI47" si="36">AD44+AH44</f>
        <v>0</v>
      </c>
      <c r="AJ44" s="72"/>
      <c r="AK44" s="18"/>
      <c r="AL44" s="73"/>
    </row>
    <row r="45" spans="1:38" hidden="1" x14ac:dyDescent="0.25">
      <c r="A45" s="108"/>
      <c r="B45" s="6"/>
      <c r="C45" s="6"/>
      <c r="D45" s="6"/>
      <c r="E45" s="7"/>
      <c r="F45" s="8"/>
      <c r="G45" s="109"/>
      <c r="H45" s="42"/>
      <c r="I45" s="32"/>
      <c r="J45" s="32"/>
      <c r="K45" s="32"/>
      <c r="L45" s="32"/>
      <c r="M45" s="32"/>
      <c r="N45" s="43"/>
      <c r="O45" s="50"/>
      <c r="P45" s="9"/>
      <c r="Q45" s="9"/>
      <c r="R45" s="9"/>
      <c r="S45" s="9"/>
      <c r="T45" s="9"/>
      <c r="U45" s="51"/>
      <c r="V45" s="88">
        <f t="shared" si="31"/>
        <v>0</v>
      </c>
      <c r="W45" s="84">
        <f t="shared" si="32"/>
        <v>0</v>
      </c>
      <c r="X45" s="89">
        <f t="shared" si="33"/>
        <v>0</v>
      </c>
      <c r="Y45" s="89">
        <f>ROUND((V45+W45+X45)*0.4%,2)</f>
        <v>0</v>
      </c>
      <c r="Z45" s="88">
        <f>SUM(V45:Y45)</f>
        <v>0</v>
      </c>
      <c r="AA45" s="48"/>
      <c r="AB45" s="95">
        <f>ROUND(Z45*$AB$20,2)</f>
        <v>0</v>
      </c>
      <c r="AC45" s="49"/>
      <c r="AD45" s="79">
        <f t="shared" si="34"/>
        <v>0</v>
      </c>
      <c r="AE45" s="74">
        <f t="shared" si="35"/>
        <v>0</v>
      </c>
      <c r="AF45" s="74">
        <f t="shared" si="35"/>
        <v>0</v>
      </c>
      <c r="AG45" s="79">
        <f>SUM(AB45:AE45)</f>
        <v>0</v>
      </c>
      <c r="AH45" s="74">
        <f>ROUND(AD45*20%,2)</f>
        <v>0</v>
      </c>
      <c r="AI45" s="66">
        <f t="shared" si="36"/>
        <v>0</v>
      </c>
      <c r="AJ45" s="72" t="s">
        <v>8</v>
      </c>
      <c r="AK45" s="18"/>
      <c r="AL45" s="73"/>
    </row>
    <row r="46" spans="1:38" hidden="1" x14ac:dyDescent="0.25">
      <c r="A46" s="108"/>
      <c r="B46" s="6"/>
      <c r="C46" s="6"/>
      <c r="D46" s="6"/>
      <c r="E46" s="7"/>
      <c r="F46" s="8"/>
      <c r="G46" s="109"/>
      <c r="H46" s="42"/>
      <c r="I46" s="32"/>
      <c r="J46" s="32"/>
      <c r="K46" s="32"/>
      <c r="L46" s="32"/>
      <c r="M46" s="32"/>
      <c r="N46" s="43"/>
      <c r="O46" s="50"/>
      <c r="P46" s="9"/>
      <c r="Q46" s="9"/>
      <c r="R46" s="9"/>
      <c r="S46" s="9"/>
      <c r="T46" s="9"/>
      <c r="U46" s="51"/>
      <c r="V46" s="88">
        <f t="shared" si="31"/>
        <v>0</v>
      </c>
      <c r="W46" s="84">
        <f t="shared" si="32"/>
        <v>0</v>
      </c>
      <c r="X46" s="89">
        <f t="shared" si="33"/>
        <v>0</v>
      </c>
      <c r="Y46" s="89">
        <f>ROUND((V46+W46+X46)*0.4%,2)</f>
        <v>0</v>
      </c>
      <c r="Z46" s="88">
        <f>SUM(V46:Y46)</f>
        <v>0</v>
      </c>
      <c r="AA46" s="48"/>
      <c r="AB46" s="95">
        <f>ROUND(Z46*$AB$20,2)</f>
        <v>0</v>
      </c>
      <c r="AC46" s="49"/>
      <c r="AD46" s="79">
        <f t="shared" si="34"/>
        <v>0</v>
      </c>
      <c r="AE46" s="74">
        <f t="shared" si="35"/>
        <v>0</v>
      </c>
      <c r="AF46" s="74">
        <f t="shared" si="35"/>
        <v>0</v>
      </c>
      <c r="AG46" s="79">
        <f>SUM(AB46:AE46)</f>
        <v>0</v>
      </c>
      <c r="AH46" s="74">
        <f>ROUND(AD46*20%,2)</f>
        <v>0</v>
      </c>
      <c r="AI46" s="66">
        <f t="shared" si="36"/>
        <v>0</v>
      </c>
      <c r="AJ46" s="72" t="s">
        <v>8</v>
      </c>
      <c r="AK46" s="18"/>
      <c r="AL46" s="73"/>
    </row>
    <row r="47" spans="1:38" hidden="1" x14ac:dyDescent="0.25">
      <c r="A47" s="108"/>
      <c r="B47" s="6"/>
      <c r="C47" s="6"/>
      <c r="D47" s="6"/>
      <c r="E47" s="7"/>
      <c r="F47" s="8"/>
      <c r="G47" s="109"/>
      <c r="H47" s="42"/>
      <c r="I47" s="32"/>
      <c r="J47" s="32"/>
      <c r="K47" s="32"/>
      <c r="L47" s="32"/>
      <c r="M47" s="32"/>
      <c r="N47" s="43"/>
      <c r="O47" s="50"/>
      <c r="P47" s="9"/>
      <c r="Q47" s="9"/>
      <c r="R47" s="9"/>
      <c r="S47" s="9"/>
      <c r="T47" s="9"/>
      <c r="U47" s="51"/>
      <c r="V47" s="88">
        <f t="shared" si="31"/>
        <v>0</v>
      </c>
      <c r="W47" s="84">
        <f t="shared" si="32"/>
        <v>0</v>
      </c>
      <c r="X47" s="89">
        <f t="shared" si="33"/>
        <v>0</v>
      </c>
      <c r="Y47" s="89">
        <f>ROUND((V47+W47+X47)*0.4%,2)</f>
        <v>0</v>
      </c>
      <c r="Z47" s="88">
        <f>SUM(V47:Y47)</f>
        <v>0</v>
      </c>
      <c r="AA47" s="48"/>
      <c r="AB47" s="95">
        <f>ROUND(Z47*$AB$20,2)</f>
        <v>0</v>
      </c>
      <c r="AC47" s="49"/>
      <c r="AD47" s="79">
        <f t="shared" si="34"/>
        <v>0</v>
      </c>
      <c r="AE47" s="74">
        <f t="shared" si="35"/>
        <v>0</v>
      </c>
      <c r="AF47" s="74">
        <f t="shared" si="35"/>
        <v>0</v>
      </c>
      <c r="AG47" s="79">
        <f>SUM(AB47:AE47)</f>
        <v>0</v>
      </c>
      <c r="AH47" s="74">
        <f>ROUND(AD47*20%,2)</f>
        <v>0</v>
      </c>
      <c r="AI47" s="66">
        <f t="shared" si="36"/>
        <v>0</v>
      </c>
      <c r="AJ47" s="72"/>
      <c r="AK47" s="18"/>
      <c r="AL47" s="73"/>
    </row>
    <row r="48" spans="1:38" s="12" customFormat="1" ht="12.75" hidden="1" x14ac:dyDescent="0.2">
      <c r="A48" s="106"/>
      <c r="B48" s="13"/>
      <c r="C48" s="14"/>
      <c r="D48" s="14"/>
      <c r="E48" s="14"/>
      <c r="F48" s="15"/>
      <c r="G48" s="107" t="s">
        <v>81</v>
      </c>
      <c r="H48" s="46">
        <f t="shared" ref="H48:AL48" si="37">SUM(H44:H47)</f>
        <v>0</v>
      </c>
      <c r="I48" s="16">
        <f t="shared" si="37"/>
        <v>0</v>
      </c>
      <c r="J48" s="16">
        <f t="shared" si="37"/>
        <v>0</v>
      </c>
      <c r="K48" s="16">
        <f t="shared" si="37"/>
        <v>0</v>
      </c>
      <c r="L48" s="16">
        <f t="shared" si="37"/>
        <v>0</v>
      </c>
      <c r="M48" s="16">
        <f t="shared" si="37"/>
        <v>0</v>
      </c>
      <c r="N48" s="47">
        <f t="shared" si="37"/>
        <v>0</v>
      </c>
      <c r="O48" s="46">
        <f t="shared" si="37"/>
        <v>0</v>
      </c>
      <c r="P48" s="16">
        <f t="shared" si="37"/>
        <v>0</v>
      </c>
      <c r="Q48" s="16">
        <f t="shared" si="37"/>
        <v>0</v>
      </c>
      <c r="R48" s="16">
        <f t="shared" si="37"/>
        <v>0</v>
      </c>
      <c r="S48" s="16">
        <f t="shared" si="37"/>
        <v>0</v>
      </c>
      <c r="T48" s="16">
        <f t="shared" si="37"/>
        <v>0</v>
      </c>
      <c r="U48" s="47">
        <f t="shared" si="37"/>
        <v>0</v>
      </c>
      <c r="V48" s="79">
        <f t="shared" si="37"/>
        <v>0</v>
      </c>
      <c r="W48" s="39">
        <f t="shared" si="37"/>
        <v>0</v>
      </c>
      <c r="X48" s="83">
        <f t="shared" si="37"/>
        <v>0</v>
      </c>
      <c r="Y48" s="83">
        <f t="shared" si="37"/>
        <v>0</v>
      </c>
      <c r="Z48" s="79">
        <f t="shared" si="37"/>
        <v>0</v>
      </c>
      <c r="AA48" s="46">
        <f t="shared" si="37"/>
        <v>0</v>
      </c>
      <c r="AB48" s="37">
        <f t="shared" si="37"/>
        <v>0</v>
      </c>
      <c r="AC48" s="47">
        <f t="shared" si="37"/>
        <v>0</v>
      </c>
      <c r="AD48" s="79">
        <f t="shared" si="37"/>
        <v>0</v>
      </c>
      <c r="AE48" s="39">
        <f t="shared" si="37"/>
        <v>0</v>
      </c>
      <c r="AF48" s="39">
        <f t="shared" ref="AF48" si="38">SUM(AF44:AF47)</f>
        <v>0</v>
      </c>
      <c r="AG48" s="79">
        <f t="shared" si="37"/>
        <v>0</v>
      </c>
      <c r="AH48" s="39">
        <f t="shared" si="37"/>
        <v>0</v>
      </c>
      <c r="AI48" s="47">
        <f t="shared" si="37"/>
        <v>0</v>
      </c>
      <c r="AJ48" s="46">
        <f t="shared" si="37"/>
        <v>0</v>
      </c>
      <c r="AK48" s="16">
        <f t="shared" si="37"/>
        <v>0</v>
      </c>
      <c r="AL48" s="47">
        <f t="shared" si="37"/>
        <v>0</v>
      </c>
    </row>
    <row r="49" spans="1:39" hidden="1" x14ac:dyDescent="0.25">
      <c r="A49" s="99" t="s">
        <v>82</v>
      </c>
      <c r="B49" s="2"/>
      <c r="C49" s="3"/>
      <c r="D49" s="3"/>
      <c r="E49" s="3"/>
      <c r="F49" s="4"/>
      <c r="G49" s="71"/>
      <c r="H49" s="40"/>
      <c r="I49" s="5"/>
      <c r="J49" s="5"/>
      <c r="K49" s="5"/>
      <c r="L49" s="5"/>
      <c r="M49" s="5"/>
      <c r="N49" s="41"/>
      <c r="O49" s="40"/>
      <c r="P49" s="5"/>
      <c r="Q49" s="5"/>
      <c r="R49" s="5"/>
      <c r="S49" s="5"/>
      <c r="T49" s="5"/>
      <c r="U49" s="41"/>
      <c r="V49" s="78"/>
      <c r="W49" s="38"/>
      <c r="X49" s="82"/>
      <c r="Y49" s="82"/>
      <c r="Z49" s="78"/>
      <c r="AA49" s="40"/>
      <c r="AB49" s="94"/>
      <c r="AC49" s="41"/>
      <c r="AD49" s="78"/>
      <c r="AE49" s="38"/>
      <c r="AF49" s="38"/>
      <c r="AG49" s="78"/>
      <c r="AH49" s="38"/>
      <c r="AI49" s="41"/>
      <c r="AJ49" s="70"/>
      <c r="AK49" s="4"/>
      <c r="AL49" s="71"/>
    </row>
    <row r="50" spans="1:39" hidden="1" x14ac:dyDescent="0.25">
      <c r="A50" s="108"/>
      <c r="B50" s="6"/>
      <c r="C50" s="6"/>
      <c r="D50" s="6"/>
      <c r="E50" s="7"/>
      <c r="F50" s="8"/>
      <c r="G50" s="109"/>
      <c r="H50" s="42"/>
      <c r="I50" s="32"/>
      <c r="J50" s="32"/>
      <c r="K50" s="32"/>
      <c r="L50" s="32"/>
      <c r="M50" s="32"/>
      <c r="N50" s="43"/>
      <c r="O50" s="50"/>
      <c r="P50" s="9"/>
      <c r="Q50" s="9"/>
      <c r="R50" s="9"/>
      <c r="S50" s="9"/>
      <c r="T50" s="9"/>
      <c r="U50" s="51"/>
      <c r="V50" s="88">
        <f t="shared" ref="V50:V53" si="39">O50+P50+R50+S50+T50+U50-Q50</f>
        <v>0</v>
      </c>
      <c r="W50" s="84">
        <f t="shared" ref="W50:W53" si="40">ROUND(V50*8.2%,2)</f>
        <v>0</v>
      </c>
      <c r="X50" s="89">
        <f t="shared" ref="X50:X53" si="41">ROUND((V50+W50)*6.1%,2)</f>
        <v>0</v>
      </c>
      <c r="Y50" s="89">
        <f>ROUND((V50+W50+X50)*0.4%,2)</f>
        <v>0</v>
      </c>
      <c r="Z50" s="88">
        <f>SUM(V50:Y50)</f>
        <v>0</v>
      </c>
      <c r="AA50" s="50"/>
      <c r="AB50" s="95">
        <f>ROUND(Z50*$AB$20,2)</f>
        <v>0</v>
      </c>
      <c r="AC50" s="51"/>
      <c r="AD50" s="79">
        <f t="shared" ref="AD50:AD53" si="42">SUM(Z50:AC50)</f>
        <v>0</v>
      </c>
      <c r="AE50" s="74">
        <f t="shared" ref="AE50:AF53" si="43">ROUND(AC50*20%,2)</f>
        <v>0</v>
      </c>
      <c r="AF50" s="74">
        <f t="shared" si="43"/>
        <v>0</v>
      </c>
      <c r="AG50" s="79">
        <f>SUM(AB50:AE50)</f>
        <v>0</v>
      </c>
      <c r="AH50" s="74">
        <f>ROUND(AD50*20%,2)</f>
        <v>0</v>
      </c>
      <c r="AI50" s="66">
        <f t="shared" ref="AI50:AI53" si="44">AD50+AH50</f>
        <v>0</v>
      </c>
      <c r="AJ50" s="72"/>
      <c r="AK50" s="18"/>
      <c r="AL50" s="73"/>
    </row>
    <row r="51" spans="1:39" hidden="1" x14ac:dyDescent="0.25">
      <c r="A51" s="108"/>
      <c r="B51" s="6"/>
      <c r="C51" s="6"/>
      <c r="D51" s="6"/>
      <c r="E51" s="7"/>
      <c r="F51" s="8"/>
      <c r="G51" s="109"/>
      <c r="H51" s="42"/>
      <c r="I51" s="32"/>
      <c r="J51" s="32"/>
      <c r="K51" s="32"/>
      <c r="L51" s="32"/>
      <c r="M51" s="32"/>
      <c r="N51" s="43"/>
      <c r="O51" s="50"/>
      <c r="P51" s="9"/>
      <c r="Q51" s="9"/>
      <c r="R51" s="9"/>
      <c r="S51" s="9"/>
      <c r="T51" s="9"/>
      <c r="U51" s="51"/>
      <c r="V51" s="88">
        <f t="shared" si="39"/>
        <v>0</v>
      </c>
      <c r="W51" s="84">
        <f t="shared" si="40"/>
        <v>0</v>
      </c>
      <c r="X51" s="89">
        <f t="shared" si="41"/>
        <v>0</v>
      </c>
      <c r="Y51" s="89">
        <f>ROUND((V51+W51+X51)*0.4%,2)</f>
        <v>0</v>
      </c>
      <c r="Z51" s="88">
        <f>SUM(V51:Y51)</f>
        <v>0</v>
      </c>
      <c r="AA51" s="48"/>
      <c r="AB51" s="95">
        <f>ROUND(Z51*$AB$20,2)</f>
        <v>0</v>
      </c>
      <c r="AC51" s="49"/>
      <c r="AD51" s="79">
        <f t="shared" si="42"/>
        <v>0</v>
      </c>
      <c r="AE51" s="74">
        <f t="shared" si="43"/>
        <v>0</v>
      </c>
      <c r="AF51" s="74">
        <f t="shared" si="43"/>
        <v>0</v>
      </c>
      <c r="AG51" s="79">
        <f>SUM(AB51:AE51)</f>
        <v>0</v>
      </c>
      <c r="AH51" s="74">
        <f>ROUND(AD51*20%,2)</f>
        <v>0</v>
      </c>
      <c r="AI51" s="66">
        <f t="shared" si="44"/>
        <v>0</v>
      </c>
      <c r="AJ51" s="72" t="s">
        <v>8</v>
      </c>
      <c r="AK51" s="18"/>
      <c r="AL51" s="73"/>
    </row>
    <row r="52" spans="1:39" hidden="1" x14ac:dyDescent="0.25">
      <c r="A52" s="108"/>
      <c r="B52" s="6"/>
      <c r="C52" s="6"/>
      <c r="D52" s="6"/>
      <c r="E52" s="7"/>
      <c r="F52" s="8"/>
      <c r="G52" s="109"/>
      <c r="H52" s="42"/>
      <c r="I52" s="32"/>
      <c r="J52" s="32"/>
      <c r="K52" s="32"/>
      <c r="L52" s="32"/>
      <c r="M52" s="32"/>
      <c r="N52" s="43"/>
      <c r="O52" s="50"/>
      <c r="P52" s="9"/>
      <c r="Q52" s="9"/>
      <c r="R52" s="9"/>
      <c r="S52" s="9"/>
      <c r="T52" s="9"/>
      <c r="U52" s="51"/>
      <c r="V52" s="88">
        <f t="shared" si="39"/>
        <v>0</v>
      </c>
      <c r="W52" s="84">
        <f t="shared" si="40"/>
        <v>0</v>
      </c>
      <c r="X52" s="89">
        <f t="shared" si="41"/>
        <v>0</v>
      </c>
      <c r="Y52" s="89">
        <f>ROUND((V52+W52+X52)*0.4%,2)</f>
        <v>0</v>
      </c>
      <c r="Z52" s="88">
        <f>SUM(V52:Y52)</f>
        <v>0</v>
      </c>
      <c r="AA52" s="48"/>
      <c r="AB52" s="95">
        <f>ROUND(Z52*$AB$20,2)</f>
        <v>0</v>
      </c>
      <c r="AC52" s="49"/>
      <c r="AD52" s="79">
        <f t="shared" si="42"/>
        <v>0</v>
      </c>
      <c r="AE52" s="74">
        <f t="shared" si="43"/>
        <v>0</v>
      </c>
      <c r="AF52" s="74">
        <f t="shared" si="43"/>
        <v>0</v>
      </c>
      <c r="AG52" s="79">
        <f>SUM(AB52:AE52)</f>
        <v>0</v>
      </c>
      <c r="AH52" s="74">
        <f>ROUND(AD52*20%,2)</f>
        <v>0</v>
      </c>
      <c r="AI52" s="66">
        <f t="shared" si="44"/>
        <v>0</v>
      </c>
      <c r="AJ52" s="72" t="s">
        <v>8</v>
      </c>
      <c r="AK52" s="18"/>
      <c r="AL52" s="73"/>
    </row>
    <row r="53" spans="1:39" hidden="1" x14ac:dyDescent="0.25">
      <c r="A53" s="108"/>
      <c r="B53" s="6"/>
      <c r="C53" s="6"/>
      <c r="D53" s="6"/>
      <c r="E53" s="7"/>
      <c r="F53" s="8"/>
      <c r="G53" s="109"/>
      <c r="H53" s="42"/>
      <c r="I53" s="32"/>
      <c r="J53" s="32"/>
      <c r="K53" s="32"/>
      <c r="L53" s="32"/>
      <c r="M53" s="32"/>
      <c r="N53" s="43"/>
      <c r="O53" s="50"/>
      <c r="P53" s="9"/>
      <c r="Q53" s="9"/>
      <c r="R53" s="9"/>
      <c r="S53" s="9"/>
      <c r="T53" s="9"/>
      <c r="U53" s="51"/>
      <c r="V53" s="88">
        <f t="shared" si="39"/>
        <v>0</v>
      </c>
      <c r="W53" s="84">
        <f t="shared" si="40"/>
        <v>0</v>
      </c>
      <c r="X53" s="89">
        <f t="shared" si="41"/>
        <v>0</v>
      </c>
      <c r="Y53" s="89">
        <f>ROUND((V53+W53+X53)*0.4%,2)</f>
        <v>0</v>
      </c>
      <c r="Z53" s="88">
        <f>SUM(V53:Y53)</f>
        <v>0</v>
      </c>
      <c r="AA53" s="48"/>
      <c r="AB53" s="95">
        <f>ROUND(Z53*$AB$20,2)</f>
        <v>0</v>
      </c>
      <c r="AC53" s="49"/>
      <c r="AD53" s="79">
        <f t="shared" si="42"/>
        <v>0</v>
      </c>
      <c r="AE53" s="74">
        <f t="shared" si="43"/>
        <v>0</v>
      </c>
      <c r="AF53" s="74">
        <f t="shared" si="43"/>
        <v>0</v>
      </c>
      <c r="AG53" s="79">
        <f>SUM(AB53:AE53)</f>
        <v>0</v>
      </c>
      <c r="AH53" s="74">
        <f>ROUND(AD53*20%,2)</f>
        <v>0</v>
      </c>
      <c r="AI53" s="66">
        <f t="shared" si="44"/>
        <v>0</v>
      </c>
      <c r="AJ53" s="72"/>
      <c r="AK53" s="18"/>
      <c r="AL53" s="73"/>
    </row>
    <row r="54" spans="1:39" s="12" customFormat="1" ht="12.75" hidden="1" x14ac:dyDescent="0.2">
      <c r="A54" s="106"/>
      <c r="B54" s="13"/>
      <c r="C54" s="14"/>
      <c r="D54" s="14"/>
      <c r="E54" s="14"/>
      <c r="F54" s="15"/>
      <c r="G54" s="107" t="s">
        <v>83</v>
      </c>
      <c r="H54" s="46">
        <f t="shared" ref="H54:AL54" si="45">SUM(H50:H53)</f>
        <v>0</v>
      </c>
      <c r="I54" s="16">
        <f t="shared" si="45"/>
        <v>0</v>
      </c>
      <c r="J54" s="16">
        <f t="shared" si="45"/>
        <v>0</v>
      </c>
      <c r="K54" s="16">
        <f t="shared" si="45"/>
        <v>0</v>
      </c>
      <c r="L54" s="16">
        <f t="shared" si="45"/>
        <v>0</v>
      </c>
      <c r="M54" s="16">
        <f t="shared" si="45"/>
        <v>0</v>
      </c>
      <c r="N54" s="47">
        <f t="shared" si="45"/>
        <v>0</v>
      </c>
      <c r="O54" s="46">
        <f t="shared" si="45"/>
        <v>0</v>
      </c>
      <c r="P54" s="16">
        <f t="shared" si="45"/>
        <v>0</v>
      </c>
      <c r="Q54" s="16">
        <f t="shared" si="45"/>
        <v>0</v>
      </c>
      <c r="R54" s="16">
        <f t="shared" si="45"/>
        <v>0</v>
      </c>
      <c r="S54" s="16">
        <f t="shared" si="45"/>
        <v>0</v>
      </c>
      <c r="T54" s="16">
        <f t="shared" si="45"/>
        <v>0</v>
      </c>
      <c r="U54" s="47">
        <f t="shared" si="45"/>
        <v>0</v>
      </c>
      <c r="V54" s="79">
        <f t="shared" si="45"/>
        <v>0</v>
      </c>
      <c r="W54" s="39">
        <f t="shared" si="45"/>
        <v>0</v>
      </c>
      <c r="X54" s="83">
        <f t="shared" si="45"/>
        <v>0</v>
      </c>
      <c r="Y54" s="83">
        <f t="shared" si="45"/>
        <v>0</v>
      </c>
      <c r="Z54" s="79">
        <f t="shared" si="45"/>
        <v>0</v>
      </c>
      <c r="AA54" s="46">
        <f t="shared" si="45"/>
        <v>0</v>
      </c>
      <c r="AB54" s="37">
        <f t="shared" si="45"/>
        <v>0</v>
      </c>
      <c r="AC54" s="47">
        <f t="shared" si="45"/>
        <v>0</v>
      </c>
      <c r="AD54" s="79">
        <f t="shared" si="45"/>
        <v>0</v>
      </c>
      <c r="AE54" s="39">
        <f t="shared" si="45"/>
        <v>0</v>
      </c>
      <c r="AF54" s="39">
        <f t="shared" ref="AF54" si="46">SUM(AF50:AF53)</f>
        <v>0</v>
      </c>
      <c r="AG54" s="79">
        <f t="shared" si="45"/>
        <v>0</v>
      </c>
      <c r="AH54" s="39">
        <f t="shared" si="45"/>
        <v>0</v>
      </c>
      <c r="AI54" s="47">
        <f t="shared" si="45"/>
        <v>0</v>
      </c>
      <c r="AJ54" s="46">
        <f t="shared" si="45"/>
        <v>0</v>
      </c>
      <c r="AK54" s="16">
        <f t="shared" si="45"/>
        <v>0</v>
      </c>
      <c r="AL54" s="47">
        <f t="shared" si="45"/>
        <v>0</v>
      </c>
    </row>
    <row r="55" spans="1:39" hidden="1" x14ac:dyDescent="0.25">
      <c r="A55" s="99" t="s">
        <v>67</v>
      </c>
      <c r="B55" s="2"/>
      <c r="C55" s="3"/>
      <c r="D55" s="3"/>
      <c r="E55" s="3"/>
      <c r="F55" s="4"/>
      <c r="G55" s="71"/>
      <c r="H55" s="40"/>
      <c r="I55" s="5"/>
      <c r="J55" s="5"/>
      <c r="K55" s="5"/>
      <c r="L55" s="5"/>
      <c r="M55" s="5"/>
      <c r="N55" s="41"/>
      <c r="O55" s="40"/>
      <c r="P55" s="5"/>
      <c r="Q55" s="5"/>
      <c r="R55" s="5"/>
      <c r="S55" s="5"/>
      <c r="T55" s="5"/>
      <c r="U55" s="41"/>
      <c r="V55" s="78"/>
      <c r="W55" s="38"/>
      <c r="X55" s="82"/>
      <c r="Y55" s="82"/>
      <c r="Z55" s="78"/>
      <c r="AA55" s="40"/>
      <c r="AB55" s="94"/>
      <c r="AC55" s="41"/>
      <c r="AD55" s="78"/>
      <c r="AE55" s="38"/>
      <c r="AF55" s="38"/>
      <c r="AG55" s="78"/>
      <c r="AH55" s="38"/>
      <c r="AI55" s="41"/>
      <c r="AJ55" s="70"/>
      <c r="AK55" s="4"/>
      <c r="AL55" s="71"/>
    </row>
    <row r="56" spans="1:39" hidden="1" x14ac:dyDescent="0.25">
      <c r="A56" s="108"/>
      <c r="B56" s="6"/>
      <c r="C56" s="6"/>
      <c r="D56" s="6"/>
      <c r="E56" s="7"/>
      <c r="F56" s="8"/>
      <c r="G56" s="109"/>
      <c r="H56" s="42"/>
      <c r="I56" s="32"/>
      <c r="J56" s="32"/>
      <c r="K56" s="32"/>
      <c r="L56" s="32"/>
      <c r="M56" s="32"/>
      <c r="N56" s="43"/>
      <c r="O56" s="50"/>
      <c r="P56" s="9"/>
      <c r="Q56" s="9"/>
      <c r="R56" s="9"/>
      <c r="S56" s="9"/>
      <c r="T56" s="9"/>
      <c r="U56" s="51"/>
      <c r="V56" s="88">
        <f t="shared" ref="V56:V58" si="47">O56+P56+R56+S56+T56+U56-Q56</f>
        <v>0</v>
      </c>
      <c r="W56" s="84">
        <f t="shared" ref="W56:W58" si="48">ROUND(V56*8.2%,2)</f>
        <v>0</v>
      </c>
      <c r="X56" s="89">
        <f t="shared" ref="X56:X58" si="49">ROUND((V56+W56)*6.1%,2)</f>
        <v>0</v>
      </c>
      <c r="Y56" s="89">
        <f>ROUND((V56+W56+X56)*0.4%,2)</f>
        <v>0</v>
      </c>
      <c r="Z56" s="88">
        <f>SUM(V56:Y56)</f>
        <v>0</v>
      </c>
      <c r="AA56" s="50"/>
      <c r="AB56" s="95">
        <f>ROUND(Z56*$AB$20,2)</f>
        <v>0</v>
      </c>
      <c r="AC56" s="51"/>
      <c r="AD56" s="79">
        <f t="shared" ref="AD56:AD58" si="50">SUM(Z56:AC56)</f>
        <v>0</v>
      </c>
      <c r="AE56" s="74">
        <f t="shared" ref="AE56:AF58" si="51">ROUND(AC56*20%,2)</f>
        <v>0</v>
      </c>
      <c r="AF56" s="74">
        <f t="shared" si="51"/>
        <v>0</v>
      </c>
      <c r="AG56" s="79">
        <f>SUM(AB56:AE56)</f>
        <v>0</v>
      </c>
      <c r="AH56" s="74">
        <f>ROUND(AD56*20%,2)</f>
        <v>0</v>
      </c>
      <c r="AI56" s="66">
        <f t="shared" ref="AI56:AI58" si="52">AD56+AH56</f>
        <v>0</v>
      </c>
      <c r="AJ56" s="72"/>
      <c r="AK56" s="18"/>
      <c r="AL56" s="73"/>
    </row>
    <row r="57" spans="1:39" hidden="1" x14ac:dyDescent="0.25">
      <c r="A57" s="108"/>
      <c r="B57" s="6"/>
      <c r="C57" s="6"/>
      <c r="D57" s="6"/>
      <c r="E57" s="7"/>
      <c r="F57" s="8"/>
      <c r="G57" s="109"/>
      <c r="H57" s="42"/>
      <c r="I57" s="32"/>
      <c r="J57" s="32"/>
      <c r="K57" s="32"/>
      <c r="L57" s="32"/>
      <c r="M57" s="32"/>
      <c r="N57" s="43"/>
      <c r="O57" s="50"/>
      <c r="P57" s="9"/>
      <c r="Q57" s="9"/>
      <c r="R57" s="9"/>
      <c r="S57" s="9"/>
      <c r="T57" s="9"/>
      <c r="U57" s="51"/>
      <c r="V57" s="88">
        <f t="shared" si="47"/>
        <v>0</v>
      </c>
      <c r="W57" s="84">
        <f t="shared" si="48"/>
        <v>0</v>
      </c>
      <c r="X57" s="89">
        <f t="shared" si="49"/>
        <v>0</v>
      </c>
      <c r="Y57" s="89">
        <f>ROUND((V57+W57+X57)*0.4%,2)</f>
        <v>0</v>
      </c>
      <c r="Z57" s="88">
        <f>SUM(V57:Y57)</f>
        <v>0</v>
      </c>
      <c r="AA57" s="48"/>
      <c r="AB57" s="95">
        <f>ROUND(Z57*$AB$20,2)</f>
        <v>0</v>
      </c>
      <c r="AC57" s="49"/>
      <c r="AD57" s="79">
        <f t="shared" si="50"/>
        <v>0</v>
      </c>
      <c r="AE57" s="74">
        <f t="shared" si="51"/>
        <v>0</v>
      </c>
      <c r="AF57" s="74">
        <f t="shared" si="51"/>
        <v>0</v>
      </c>
      <c r="AG57" s="79">
        <f>SUM(AB57:AE57)</f>
        <v>0</v>
      </c>
      <c r="AH57" s="74">
        <f>ROUND(AD57*20%,2)</f>
        <v>0</v>
      </c>
      <c r="AI57" s="66">
        <f t="shared" si="52"/>
        <v>0</v>
      </c>
      <c r="AJ57" s="72" t="s">
        <v>8</v>
      </c>
      <c r="AK57" s="18"/>
      <c r="AL57" s="73"/>
    </row>
    <row r="58" spans="1:39" hidden="1" x14ac:dyDescent="0.25">
      <c r="A58" s="108"/>
      <c r="B58" s="6"/>
      <c r="C58" s="6"/>
      <c r="D58" s="6"/>
      <c r="E58" s="7"/>
      <c r="F58" s="8"/>
      <c r="G58" s="109"/>
      <c r="H58" s="42"/>
      <c r="I58" s="32"/>
      <c r="J58" s="32"/>
      <c r="K58" s="32"/>
      <c r="L58" s="32"/>
      <c r="M58" s="32"/>
      <c r="N58" s="43"/>
      <c r="O58" s="50"/>
      <c r="P58" s="9"/>
      <c r="Q58" s="9"/>
      <c r="R58" s="9"/>
      <c r="S58" s="9"/>
      <c r="T58" s="9"/>
      <c r="U58" s="51"/>
      <c r="V58" s="88">
        <f t="shared" si="47"/>
        <v>0</v>
      </c>
      <c r="W58" s="84">
        <f t="shared" si="48"/>
        <v>0</v>
      </c>
      <c r="X58" s="89">
        <f t="shared" si="49"/>
        <v>0</v>
      </c>
      <c r="Y58" s="89">
        <f>ROUND((V58+W58+X58)*0.4%,2)</f>
        <v>0</v>
      </c>
      <c r="Z58" s="88">
        <f>SUM(V58:Y58)</f>
        <v>0</v>
      </c>
      <c r="AA58" s="48"/>
      <c r="AB58" s="95">
        <f>ROUND(Z58*$AB$20,2)</f>
        <v>0</v>
      </c>
      <c r="AC58" s="49"/>
      <c r="AD58" s="79">
        <f t="shared" si="50"/>
        <v>0</v>
      </c>
      <c r="AE58" s="74">
        <f t="shared" si="51"/>
        <v>0</v>
      </c>
      <c r="AF58" s="74">
        <f t="shared" si="51"/>
        <v>0</v>
      </c>
      <c r="AG58" s="79">
        <f>SUM(AB58:AE58)</f>
        <v>0</v>
      </c>
      <c r="AH58" s="74">
        <f>ROUND(AD58*20%,2)</f>
        <v>0</v>
      </c>
      <c r="AI58" s="66">
        <f t="shared" si="52"/>
        <v>0</v>
      </c>
      <c r="AJ58" s="72"/>
      <c r="AK58" s="18"/>
      <c r="AL58" s="73"/>
    </row>
    <row r="59" spans="1:39" s="12" customFormat="1" ht="12.75" hidden="1" x14ac:dyDescent="0.2">
      <c r="A59" s="106"/>
      <c r="B59" s="13"/>
      <c r="C59" s="14"/>
      <c r="D59" s="14"/>
      <c r="E59" s="14"/>
      <c r="F59" s="15"/>
      <c r="G59" s="107" t="s">
        <v>68</v>
      </c>
      <c r="H59" s="46">
        <f t="shared" ref="H59:AL59" si="53">SUM(H56:H58)</f>
        <v>0</v>
      </c>
      <c r="I59" s="16">
        <f t="shared" si="53"/>
        <v>0</v>
      </c>
      <c r="J59" s="16">
        <f t="shared" si="53"/>
        <v>0</v>
      </c>
      <c r="K59" s="16">
        <f t="shared" si="53"/>
        <v>0</v>
      </c>
      <c r="L59" s="16">
        <f t="shared" si="53"/>
        <v>0</v>
      </c>
      <c r="M59" s="16">
        <f t="shared" si="53"/>
        <v>0</v>
      </c>
      <c r="N59" s="47">
        <f t="shared" si="53"/>
        <v>0</v>
      </c>
      <c r="O59" s="46">
        <f t="shared" si="53"/>
        <v>0</v>
      </c>
      <c r="P59" s="16">
        <f t="shared" si="53"/>
        <v>0</v>
      </c>
      <c r="Q59" s="16">
        <f t="shared" si="53"/>
        <v>0</v>
      </c>
      <c r="R59" s="16">
        <f t="shared" si="53"/>
        <v>0</v>
      </c>
      <c r="S59" s="16">
        <f t="shared" si="53"/>
        <v>0</v>
      </c>
      <c r="T59" s="16">
        <f t="shared" si="53"/>
        <v>0</v>
      </c>
      <c r="U59" s="47">
        <f t="shared" si="53"/>
        <v>0</v>
      </c>
      <c r="V59" s="79">
        <f t="shared" si="53"/>
        <v>0</v>
      </c>
      <c r="W59" s="39">
        <f t="shared" si="53"/>
        <v>0</v>
      </c>
      <c r="X59" s="83">
        <f t="shared" si="53"/>
        <v>0</v>
      </c>
      <c r="Y59" s="83">
        <f t="shared" si="53"/>
        <v>0</v>
      </c>
      <c r="Z59" s="79">
        <f t="shared" si="53"/>
        <v>0</v>
      </c>
      <c r="AA59" s="46">
        <f t="shared" si="53"/>
        <v>0</v>
      </c>
      <c r="AB59" s="37">
        <f t="shared" si="53"/>
        <v>0</v>
      </c>
      <c r="AC59" s="47">
        <f t="shared" si="53"/>
        <v>0</v>
      </c>
      <c r="AD59" s="79">
        <f t="shared" si="53"/>
        <v>0</v>
      </c>
      <c r="AE59" s="39">
        <f t="shared" si="53"/>
        <v>0</v>
      </c>
      <c r="AF59" s="39">
        <f t="shared" ref="AF59" si="54">SUM(AF56:AF58)</f>
        <v>0</v>
      </c>
      <c r="AG59" s="79">
        <f t="shared" si="53"/>
        <v>0</v>
      </c>
      <c r="AH59" s="39">
        <f t="shared" si="53"/>
        <v>0</v>
      </c>
      <c r="AI59" s="47">
        <f t="shared" si="53"/>
        <v>0</v>
      </c>
      <c r="AJ59" s="46">
        <f t="shared" si="53"/>
        <v>0</v>
      </c>
      <c r="AK59" s="16">
        <f t="shared" si="53"/>
        <v>0</v>
      </c>
      <c r="AL59" s="47">
        <f t="shared" si="53"/>
        <v>0</v>
      </c>
    </row>
    <row r="60" spans="1:39" hidden="1" x14ac:dyDescent="0.25">
      <c r="A60" s="99" t="s">
        <v>69</v>
      </c>
      <c r="B60" s="2"/>
      <c r="C60" s="3"/>
      <c r="D60" s="3"/>
      <c r="E60" s="3"/>
      <c r="F60" s="4"/>
      <c r="G60" s="71"/>
      <c r="H60" s="40"/>
      <c r="I60" s="5"/>
      <c r="J60" s="5"/>
      <c r="K60" s="5"/>
      <c r="L60" s="5"/>
      <c r="M60" s="5"/>
      <c r="N60" s="41"/>
      <c r="O60" s="40"/>
      <c r="P60" s="5"/>
      <c r="Q60" s="5"/>
      <c r="R60" s="5"/>
      <c r="S60" s="5"/>
      <c r="T60" s="5"/>
      <c r="U60" s="41"/>
      <c r="V60" s="78"/>
      <c r="W60" s="38"/>
      <c r="X60" s="82"/>
      <c r="Y60" s="82"/>
      <c r="Z60" s="78"/>
      <c r="AA60" s="40"/>
      <c r="AB60" s="94"/>
      <c r="AC60" s="41"/>
      <c r="AD60" s="78"/>
      <c r="AE60" s="38"/>
      <c r="AF60" s="38"/>
      <c r="AG60" s="78"/>
      <c r="AH60" s="38"/>
      <c r="AI60" s="41"/>
      <c r="AJ60" s="70"/>
      <c r="AK60" s="4"/>
      <c r="AL60" s="71"/>
    </row>
    <row r="61" spans="1:39" x14ac:dyDescent="0.25">
      <c r="A61" s="108"/>
      <c r="B61" s="6"/>
      <c r="C61" s="6"/>
      <c r="D61" s="6"/>
      <c r="E61" s="7"/>
      <c r="F61" s="8"/>
      <c r="G61" s="109"/>
      <c r="H61" s="42"/>
      <c r="I61" s="32"/>
      <c r="J61" s="32"/>
      <c r="K61" s="32"/>
      <c r="L61" s="32"/>
      <c r="M61" s="32"/>
      <c r="N61" s="43"/>
      <c r="O61" s="50"/>
      <c r="P61" s="9"/>
      <c r="Q61" s="9"/>
      <c r="R61" s="9"/>
      <c r="S61" s="9"/>
      <c r="T61" s="9"/>
      <c r="U61" s="51"/>
      <c r="V61" s="88">
        <f t="shared" ref="V61:V73" si="55">O61+P61+R61+S61+T61+U61-Q61</f>
        <v>0</v>
      </c>
      <c r="W61" s="84">
        <f t="shared" ref="W61:W73" si="56">ROUND(V61*8.2%,2)</f>
        <v>0</v>
      </c>
      <c r="X61" s="89">
        <f t="shared" ref="X61:X73" si="57">ROUND((V61+W61)*6.1%,2)</f>
        <v>0</v>
      </c>
      <c r="Y61" s="89">
        <f>ROUND((V61+W61+X61)*0.4%,2)</f>
        <v>0</v>
      </c>
      <c r="Z61" s="88">
        <f>SUM(V61:Y61)</f>
        <v>0</v>
      </c>
      <c r="AA61" s="50"/>
      <c r="AB61" s="95">
        <f>ROUND(Z61*$AB$20,2)</f>
        <v>0</v>
      </c>
      <c r="AC61" s="51"/>
      <c r="AD61" s="79">
        <f t="shared" ref="AD61:AD73" si="58">SUM(Z61:AC61)</f>
        <v>0</v>
      </c>
      <c r="AE61" s="74">
        <f t="shared" ref="AE61:AF73" si="59">ROUND(AC61*20%,2)</f>
        <v>0</v>
      </c>
      <c r="AF61" s="74">
        <f t="shared" si="59"/>
        <v>0</v>
      </c>
      <c r="AG61" s="79">
        <f>SUM(AB61:AE61)</f>
        <v>0</v>
      </c>
      <c r="AH61" s="74">
        <f>ROUND(AD61*20%,2)</f>
        <v>0</v>
      </c>
      <c r="AI61" s="66">
        <f t="shared" ref="AI61:AI73" si="60">AD61+AH61</f>
        <v>0</v>
      </c>
      <c r="AJ61" s="72"/>
      <c r="AK61" s="18"/>
      <c r="AL61" s="73"/>
    </row>
    <row r="62" spans="1:39" ht="43.5" customHeight="1" x14ac:dyDescent="0.25">
      <c r="A62" s="100" t="s">
        <v>90</v>
      </c>
      <c r="B62" s="29"/>
      <c r="C62" s="25"/>
      <c r="D62" s="25"/>
      <c r="E62" s="161" t="s">
        <v>12</v>
      </c>
      <c r="F62" s="162" t="s">
        <v>100</v>
      </c>
      <c r="G62" s="160" t="s">
        <v>101</v>
      </c>
      <c r="H62" s="42"/>
      <c r="I62" s="32"/>
      <c r="J62" s="32"/>
      <c r="K62" s="32"/>
      <c r="L62" s="32"/>
      <c r="M62" s="32"/>
      <c r="N62" s="43"/>
      <c r="O62" s="56">
        <v>1759443.36</v>
      </c>
      <c r="P62" s="28">
        <v>95889.67</v>
      </c>
      <c r="Q62" s="28">
        <v>38552.35</v>
      </c>
      <c r="R62" s="28">
        <v>2104166.8199999998</v>
      </c>
      <c r="S62" s="28">
        <v>1659780.79</v>
      </c>
      <c r="T62" s="28">
        <v>847099.54</v>
      </c>
      <c r="U62" s="57">
        <v>65247.72</v>
      </c>
      <c r="V62" s="88">
        <f>O62+P62+R62+S62+T62+U62-Q62</f>
        <v>6493075.5499999998</v>
      </c>
      <c r="W62" s="87"/>
      <c r="X62" s="92"/>
      <c r="Y62" s="92"/>
      <c r="Z62" s="88">
        <f t="shared" ref="Z62:Z63" si="61">SUM(V62:Y62)</f>
        <v>6493075.5499999998</v>
      </c>
      <c r="AA62" s="56"/>
      <c r="AB62" s="97">
        <v>0</v>
      </c>
      <c r="AC62" s="57"/>
      <c r="AD62" s="79">
        <f t="shared" ref="AD62" si="62">SUM(Z62:AC62)</f>
        <v>6493075.5499999998</v>
      </c>
      <c r="AE62" s="77">
        <f>ROUND(AD62*0%,2)</f>
        <v>0</v>
      </c>
      <c r="AF62" s="77">
        <v>0</v>
      </c>
      <c r="AG62" s="79">
        <f>SUM(AD62:AF62)</f>
        <v>6493075.5499999998</v>
      </c>
      <c r="AH62" s="77">
        <f>ROUND(AG62*20%,2)</f>
        <v>1298615.1100000001</v>
      </c>
      <c r="AI62" s="69">
        <f t="shared" ref="AI62" si="63">AG62+AH62</f>
        <v>7791690.6600000001</v>
      </c>
      <c r="AJ62" s="72"/>
      <c r="AK62" s="148"/>
      <c r="AL62" s="69"/>
      <c r="AM62" s="159"/>
    </row>
    <row r="63" spans="1:39" ht="43.5" customHeight="1" x14ac:dyDescent="0.25">
      <c r="A63" s="100" t="s">
        <v>105</v>
      </c>
      <c r="B63" s="29"/>
      <c r="C63" s="25"/>
      <c r="D63" s="25"/>
      <c r="E63" s="161" t="s">
        <v>12</v>
      </c>
      <c r="F63" s="162" t="s">
        <v>102</v>
      </c>
      <c r="G63" s="160" t="s">
        <v>103</v>
      </c>
      <c r="H63" s="42"/>
      <c r="I63" s="32"/>
      <c r="J63" s="32"/>
      <c r="K63" s="32"/>
      <c r="L63" s="32"/>
      <c r="M63" s="32"/>
      <c r="N63" s="43"/>
      <c r="O63" s="56">
        <v>121830.19</v>
      </c>
      <c r="P63" s="28">
        <v>1847.69</v>
      </c>
      <c r="Q63" s="28">
        <v>604.29</v>
      </c>
      <c r="R63" s="28">
        <v>96322.77</v>
      </c>
      <c r="S63" s="28">
        <v>114852.38</v>
      </c>
      <c r="T63" s="28">
        <v>63107.18</v>
      </c>
      <c r="U63" s="57"/>
      <c r="V63" s="88">
        <f>O63+P63+R63+S63+T63+U63-Q63</f>
        <v>397355.92</v>
      </c>
      <c r="W63" s="87">
        <v>32583.19</v>
      </c>
      <c r="X63" s="92">
        <v>22786.77</v>
      </c>
      <c r="Y63" s="92">
        <v>1719.76</v>
      </c>
      <c r="Z63" s="88">
        <f t="shared" si="61"/>
        <v>454445.64</v>
      </c>
      <c r="AA63" s="56"/>
      <c r="AB63" s="97"/>
      <c r="AC63" s="57"/>
      <c r="AD63" s="79"/>
      <c r="AE63" s="77"/>
      <c r="AF63" s="77"/>
      <c r="AG63" s="79"/>
      <c r="AH63" s="77"/>
      <c r="AI63" s="69"/>
      <c r="AJ63" s="72"/>
      <c r="AK63" s="148"/>
      <c r="AL63" s="69"/>
      <c r="AM63" s="159"/>
    </row>
    <row r="64" spans="1:39" ht="15.75" thickBot="1" x14ac:dyDescent="0.3">
      <c r="A64" s="108"/>
      <c r="B64" s="6"/>
      <c r="C64" s="6"/>
      <c r="D64" s="6"/>
      <c r="E64" s="7"/>
      <c r="F64" s="8"/>
      <c r="G64" s="109"/>
      <c r="H64" s="42"/>
      <c r="I64" s="32"/>
      <c r="J64" s="32"/>
      <c r="K64" s="32"/>
      <c r="L64" s="32"/>
      <c r="M64" s="32"/>
      <c r="N64" s="43"/>
      <c r="O64" s="50"/>
      <c r="P64" s="9"/>
      <c r="Q64" s="9"/>
      <c r="R64" s="9"/>
      <c r="S64" s="9"/>
      <c r="T64" s="9"/>
      <c r="U64" s="51"/>
      <c r="V64" s="88"/>
      <c r="W64" s="84"/>
      <c r="X64" s="89"/>
      <c r="Y64" s="89"/>
      <c r="Z64" s="88"/>
      <c r="AA64" s="50"/>
      <c r="AB64" s="95"/>
      <c r="AC64" s="51"/>
      <c r="AD64" s="79"/>
      <c r="AE64" s="74"/>
      <c r="AF64" s="74"/>
      <c r="AG64" s="79"/>
      <c r="AH64" s="74"/>
      <c r="AI64" s="66"/>
      <c r="AJ64" s="72"/>
      <c r="AK64" s="18"/>
      <c r="AL64" s="73"/>
      <c r="AM64" s="159"/>
    </row>
    <row r="65" spans="1:38" hidden="1" x14ac:dyDescent="0.25">
      <c r="A65" s="108"/>
      <c r="B65" s="6"/>
      <c r="C65" s="6"/>
      <c r="D65" s="6"/>
      <c r="E65" s="7"/>
      <c r="F65" s="8"/>
      <c r="G65" s="109"/>
      <c r="H65" s="42"/>
      <c r="I65" s="32"/>
      <c r="J65" s="32"/>
      <c r="K65" s="32"/>
      <c r="L65" s="32"/>
      <c r="M65" s="32"/>
      <c r="N65" s="43"/>
      <c r="O65" s="50"/>
      <c r="P65" s="9"/>
      <c r="Q65" s="9"/>
      <c r="R65" s="9"/>
      <c r="S65" s="9"/>
      <c r="T65" s="9"/>
      <c r="U65" s="51"/>
      <c r="V65" s="88"/>
      <c r="W65" s="84"/>
      <c r="X65" s="89"/>
      <c r="Y65" s="89"/>
      <c r="Z65" s="88"/>
      <c r="AA65" s="50"/>
      <c r="AB65" s="95"/>
      <c r="AC65" s="51"/>
      <c r="AD65" s="79"/>
      <c r="AE65" s="74"/>
      <c r="AF65" s="74"/>
      <c r="AG65" s="79"/>
      <c r="AH65" s="74"/>
      <c r="AI65" s="66"/>
      <c r="AJ65" s="72"/>
      <c r="AK65" s="18"/>
      <c r="AL65" s="73"/>
    </row>
    <row r="66" spans="1:38" hidden="1" x14ac:dyDescent="0.25">
      <c r="A66" s="108"/>
      <c r="B66" s="6"/>
      <c r="C66" s="6"/>
      <c r="D66" s="6"/>
      <c r="E66" s="7"/>
      <c r="F66" s="8"/>
      <c r="G66" s="109"/>
      <c r="H66" s="42"/>
      <c r="I66" s="32"/>
      <c r="J66" s="32"/>
      <c r="K66" s="32"/>
      <c r="L66" s="32"/>
      <c r="M66" s="32"/>
      <c r="N66" s="43"/>
      <c r="O66" s="50"/>
      <c r="P66" s="9"/>
      <c r="Q66" s="9"/>
      <c r="R66" s="9"/>
      <c r="S66" s="9"/>
      <c r="T66" s="9"/>
      <c r="U66" s="51"/>
      <c r="V66" s="88"/>
      <c r="W66" s="84"/>
      <c r="X66" s="89"/>
      <c r="Y66" s="89"/>
      <c r="Z66" s="88"/>
      <c r="AA66" s="50"/>
      <c r="AB66" s="95"/>
      <c r="AC66" s="51"/>
      <c r="AD66" s="79"/>
      <c r="AE66" s="74"/>
      <c r="AF66" s="74"/>
      <c r="AG66" s="79"/>
      <c r="AH66" s="74"/>
      <c r="AI66" s="66"/>
      <c r="AJ66" s="72"/>
      <c r="AK66" s="18"/>
      <c r="AL66" s="73"/>
    </row>
    <row r="67" spans="1:38" hidden="1" x14ac:dyDescent="0.25">
      <c r="A67" s="108"/>
      <c r="B67" s="6"/>
      <c r="C67" s="6"/>
      <c r="D67" s="6"/>
      <c r="E67" s="7"/>
      <c r="F67" s="8"/>
      <c r="G67" s="109"/>
      <c r="H67" s="42"/>
      <c r="I67" s="32"/>
      <c r="J67" s="32"/>
      <c r="K67" s="32"/>
      <c r="L67" s="32"/>
      <c r="M67" s="32"/>
      <c r="N67" s="43"/>
      <c r="O67" s="50"/>
      <c r="P67" s="9"/>
      <c r="Q67" s="9"/>
      <c r="R67" s="9"/>
      <c r="S67" s="9"/>
      <c r="T67" s="9"/>
      <c r="U67" s="51"/>
      <c r="V67" s="88"/>
      <c r="W67" s="84"/>
      <c r="X67" s="89"/>
      <c r="Y67" s="89"/>
      <c r="Z67" s="88"/>
      <c r="AA67" s="50"/>
      <c r="AB67" s="95"/>
      <c r="AC67" s="51"/>
      <c r="AD67" s="79"/>
      <c r="AE67" s="74"/>
      <c r="AF67" s="74"/>
      <c r="AG67" s="79"/>
      <c r="AH67" s="74"/>
      <c r="AI67" s="66"/>
      <c r="AJ67" s="72"/>
      <c r="AK67" s="18"/>
      <c r="AL67" s="73"/>
    </row>
    <row r="68" spans="1:38" hidden="1" x14ac:dyDescent="0.25">
      <c r="A68" s="108"/>
      <c r="B68" s="6"/>
      <c r="C68" s="6"/>
      <c r="D68" s="6"/>
      <c r="E68" s="7"/>
      <c r="F68" s="8"/>
      <c r="G68" s="109"/>
      <c r="H68" s="42"/>
      <c r="I68" s="32"/>
      <c r="J68" s="32"/>
      <c r="K68" s="32"/>
      <c r="L68" s="32"/>
      <c r="M68" s="32"/>
      <c r="N68" s="43"/>
      <c r="O68" s="50"/>
      <c r="P68" s="9"/>
      <c r="Q68" s="9"/>
      <c r="R68" s="9"/>
      <c r="S68" s="9"/>
      <c r="T68" s="9"/>
      <c r="U68" s="51"/>
      <c r="V68" s="88"/>
      <c r="W68" s="84"/>
      <c r="X68" s="89"/>
      <c r="Y68" s="89"/>
      <c r="Z68" s="88"/>
      <c r="AA68" s="50"/>
      <c r="AB68" s="95"/>
      <c r="AC68" s="51"/>
      <c r="AD68" s="79"/>
      <c r="AE68" s="74"/>
      <c r="AF68" s="74"/>
      <c r="AG68" s="79"/>
      <c r="AH68" s="74"/>
      <c r="AI68" s="66"/>
      <c r="AJ68" s="72"/>
      <c r="AK68" s="18"/>
      <c r="AL68" s="73"/>
    </row>
    <row r="69" spans="1:38" hidden="1" x14ac:dyDescent="0.25">
      <c r="A69" s="108"/>
      <c r="B69" s="6"/>
      <c r="C69" s="6"/>
      <c r="D69" s="6"/>
      <c r="E69" s="7"/>
      <c r="F69" s="8"/>
      <c r="G69" s="109"/>
      <c r="H69" s="42"/>
      <c r="I69" s="32"/>
      <c r="J69" s="32"/>
      <c r="K69" s="32"/>
      <c r="L69" s="32"/>
      <c r="M69" s="32"/>
      <c r="N69" s="43"/>
      <c r="O69" s="50"/>
      <c r="P69" s="9"/>
      <c r="Q69" s="9"/>
      <c r="R69" s="9"/>
      <c r="S69" s="9"/>
      <c r="T69" s="9"/>
      <c r="U69" s="51"/>
      <c r="V69" s="88"/>
      <c r="W69" s="84"/>
      <c r="X69" s="89"/>
      <c r="Y69" s="89"/>
      <c r="Z69" s="88"/>
      <c r="AA69" s="50"/>
      <c r="AB69" s="95"/>
      <c r="AC69" s="51"/>
      <c r="AD69" s="79"/>
      <c r="AE69" s="74"/>
      <c r="AF69" s="74"/>
      <c r="AG69" s="79"/>
      <c r="AH69" s="74"/>
      <c r="AI69" s="66"/>
      <c r="AJ69" s="72"/>
      <c r="AK69" s="18"/>
      <c r="AL69" s="73"/>
    </row>
    <row r="70" spans="1:38" hidden="1" x14ac:dyDescent="0.25">
      <c r="A70" s="108"/>
      <c r="B70" s="6"/>
      <c r="C70" s="6"/>
      <c r="D70" s="6"/>
      <c r="E70" s="7"/>
      <c r="F70" s="8"/>
      <c r="G70" s="109"/>
      <c r="H70" s="42"/>
      <c r="I70" s="32"/>
      <c r="J70" s="32"/>
      <c r="K70" s="32"/>
      <c r="L70" s="32"/>
      <c r="M70" s="32"/>
      <c r="N70" s="43"/>
      <c r="O70" s="50"/>
      <c r="P70" s="9"/>
      <c r="Q70" s="9"/>
      <c r="R70" s="9"/>
      <c r="S70" s="9"/>
      <c r="T70" s="9"/>
      <c r="U70" s="51"/>
      <c r="V70" s="88"/>
      <c r="W70" s="84"/>
      <c r="X70" s="89"/>
      <c r="Y70" s="89"/>
      <c r="Z70" s="88"/>
      <c r="AA70" s="50"/>
      <c r="AB70" s="95"/>
      <c r="AC70" s="51"/>
      <c r="AD70" s="79"/>
      <c r="AE70" s="74"/>
      <c r="AF70" s="74"/>
      <c r="AG70" s="79"/>
      <c r="AH70" s="74"/>
      <c r="AI70" s="66"/>
      <c r="AJ70" s="72"/>
      <c r="AK70" s="18"/>
      <c r="AL70" s="73"/>
    </row>
    <row r="71" spans="1:38" hidden="1" x14ac:dyDescent="0.25">
      <c r="A71" s="108"/>
      <c r="B71" s="6"/>
      <c r="C71" s="6"/>
      <c r="D71" s="6"/>
      <c r="E71" s="7"/>
      <c r="F71" s="8"/>
      <c r="G71" s="109"/>
      <c r="H71" s="42"/>
      <c r="I71" s="32"/>
      <c r="J71" s="32"/>
      <c r="K71" s="32"/>
      <c r="L71" s="32"/>
      <c r="M71" s="32"/>
      <c r="N71" s="43"/>
      <c r="O71" s="50"/>
      <c r="P71" s="9"/>
      <c r="Q71" s="9"/>
      <c r="R71" s="9"/>
      <c r="S71" s="9"/>
      <c r="T71" s="9"/>
      <c r="U71" s="51"/>
      <c r="V71" s="88"/>
      <c r="W71" s="84"/>
      <c r="X71" s="89"/>
      <c r="Y71" s="89"/>
      <c r="Z71" s="88"/>
      <c r="AA71" s="50"/>
      <c r="AB71" s="95"/>
      <c r="AC71" s="51"/>
      <c r="AD71" s="79"/>
      <c r="AE71" s="74"/>
      <c r="AF71" s="74"/>
      <c r="AG71" s="79"/>
      <c r="AH71" s="74"/>
      <c r="AI71" s="66"/>
      <c r="AJ71" s="72"/>
      <c r="AK71" s="18"/>
      <c r="AL71" s="73"/>
    </row>
    <row r="72" spans="1:38" hidden="1" x14ac:dyDescent="0.25">
      <c r="A72" s="108"/>
      <c r="B72" s="6"/>
      <c r="C72" s="6"/>
      <c r="D72" s="6"/>
      <c r="E72" s="7"/>
      <c r="F72" s="8"/>
      <c r="G72" s="109"/>
      <c r="H72" s="42"/>
      <c r="I72" s="32"/>
      <c r="J72" s="32"/>
      <c r="K72" s="32"/>
      <c r="L72" s="32"/>
      <c r="M72" s="32"/>
      <c r="N72" s="43"/>
      <c r="O72" s="50"/>
      <c r="P72" s="9"/>
      <c r="Q72" s="9"/>
      <c r="R72" s="9"/>
      <c r="S72" s="9"/>
      <c r="T72" s="9"/>
      <c r="U72" s="51"/>
      <c r="V72" s="88"/>
      <c r="W72" s="84"/>
      <c r="X72" s="89"/>
      <c r="Y72" s="89"/>
      <c r="Z72" s="88"/>
      <c r="AA72" s="48"/>
      <c r="AB72" s="95"/>
      <c r="AC72" s="49"/>
      <c r="AD72" s="79"/>
      <c r="AE72" s="74"/>
      <c r="AF72" s="74"/>
      <c r="AG72" s="79"/>
      <c r="AH72" s="74"/>
      <c r="AI72" s="66"/>
      <c r="AJ72" s="72"/>
      <c r="AK72" s="18"/>
      <c r="AL72" s="73"/>
    </row>
    <row r="73" spans="1:38" hidden="1" x14ac:dyDescent="0.25">
      <c r="A73" s="108"/>
      <c r="B73" s="6"/>
      <c r="C73" s="6"/>
      <c r="D73" s="6"/>
      <c r="E73" s="7"/>
      <c r="F73" s="8"/>
      <c r="G73" s="109"/>
      <c r="H73" s="42"/>
      <c r="I73" s="32"/>
      <c r="J73" s="32"/>
      <c r="K73" s="32"/>
      <c r="L73" s="32"/>
      <c r="M73" s="32"/>
      <c r="N73" s="43"/>
      <c r="O73" s="50"/>
      <c r="P73" s="9"/>
      <c r="Q73" s="9"/>
      <c r="R73" s="9"/>
      <c r="S73" s="9"/>
      <c r="T73" s="9"/>
      <c r="U73" s="51"/>
      <c r="V73" s="88">
        <f t="shared" si="55"/>
        <v>0</v>
      </c>
      <c r="W73" s="84">
        <f t="shared" si="56"/>
        <v>0</v>
      </c>
      <c r="X73" s="89">
        <f t="shared" si="57"/>
        <v>0</v>
      </c>
      <c r="Y73" s="89">
        <f>ROUND((V73+W73+X73)*0.4%,2)</f>
        <v>0</v>
      </c>
      <c r="Z73" s="88">
        <f>SUM(V73:Y73)</f>
        <v>0</v>
      </c>
      <c r="AA73" s="48"/>
      <c r="AB73" s="95">
        <f>ROUND(Z73*$AB$20,2)</f>
        <v>0</v>
      </c>
      <c r="AC73" s="49"/>
      <c r="AD73" s="79">
        <f t="shared" si="58"/>
        <v>0</v>
      </c>
      <c r="AE73" s="74">
        <f t="shared" si="59"/>
        <v>0</v>
      </c>
      <c r="AF73" s="74">
        <f t="shared" si="59"/>
        <v>0</v>
      </c>
      <c r="AG73" s="79">
        <f>SUM(AB73:AE73)</f>
        <v>0</v>
      </c>
      <c r="AH73" s="74">
        <f>ROUND(AD73*20%,2)</f>
        <v>0</v>
      </c>
      <c r="AI73" s="66">
        <f t="shared" si="60"/>
        <v>0</v>
      </c>
      <c r="AJ73" s="72"/>
      <c r="AK73" s="18"/>
      <c r="AL73" s="73"/>
    </row>
    <row r="74" spans="1:38" s="12" customFormat="1" ht="12.75" hidden="1" x14ac:dyDescent="0.2">
      <c r="A74" s="106"/>
      <c r="B74" s="13"/>
      <c r="C74" s="14"/>
      <c r="D74" s="14"/>
      <c r="E74" s="14"/>
      <c r="F74" s="15"/>
      <c r="G74" s="107" t="s">
        <v>70</v>
      </c>
      <c r="H74" s="46">
        <f t="shared" ref="H74:AL74" si="64">SUM(H61:H73)</f>
        <v>0</v>
      </c>
      <c r="I74" s="16">
        <f t="shared" si="64"/>
        <v>0</v>
      </c>
      <c r="J74" s="16">
        <f t="shared" si="64"/>
        <v>0</v>
      </c>
      <c r="K74" s="16">
        <f t="shared" si="64"/>
        <v>0</v>
      </c>
      <c r="L74" s="16">
        <f t="shared" si="64"/>
        <v>0</v>
      </c>
      <c r="M74" s="16">
        <f t="shared" si="64"/>
        <v>0</v>
      </c>
      <c r="N74" s="47">
        <f t="shared" si="64"/>
        <v>0</v>
      </c>
      <c r="O74" s="46">
        <f t="shared" si="64"/>
        <v>1881273.55</v>
      </c>
      <c r="P74" s="16">
        <f t="shared" si="64"/>
        <v>97737.36</v>
      </c>
      <c r="Q74" s="16">
        <f t="shared" si="64"/>
        <v>39156.639999999999</v>
      </c>
      <c r="R74" s="16">
        <f t="shared" si="64"/>
        <v>2200489.59</v>
      </c>
      <c r="S74" s="16">
        <f t="shared" si="64"/>
        <v>1774633.17</v>
      </c>
      <c r="T74" s="16">
        <f t="shared" si="64"/>
        <v>910206.72</v>
      </c>
      <c r="U74" s="47">
        <f t="shared" si="64"/>
        <v>65247.72</v>
      </c>
      <c r="V74" s="79">
        <f t="shared" si="64"/>
        <v>6890431.4699999997</v>
      </c>
      <c r="W74" s="39">
        <f t="shared" si="64"/>
        <v>32583.19</v>
      </c>
      <c r="X74" s="83">
        <f t="shared" si="64"/>
        <v>22786.77</v>
      </c>
      <c r="Y74" s="83">
        <f t="shared" si="64"/>
        <v>1719.76</v>
      </c>
      <c r="Z74" s="79">
        <f t="shared" si="64"/>
        <v>6947521.1900000004</v>
      </c>
      <c r="AA74" s="46">
        <f t="shared" si="64"/>
        <v>0</v>
      </c>
      <c r="AB74" s="37">
        <f t="shared" si="64"/>
        <v>0</v>
      </c>
      <c r="AC74" s="47">
        <f t="shared" si="64"/>
        <v>0</v>
      </c>
      <c r="AD74" s="79">
        <f t="shared" si="64"/>
        <v>6493075.5499999998</v>
      </c>
      <c r="AE74" s="39">
        <f t="shared" si="64"/>
        <v>0</v>
      </c>
      <c r="AF74" s="39">
        <f t="shared" si="64"/>
        <v>0</v>
      </c>
      <c r="AG74" s="79">
        <f t="shared" si="64"/>
        <v>6493075.5499999998</v>
      </c>
      <c r="AH74" s="39">
        <f t="shared" si="64"/>
        <v>1298615.1100000001</v>
      </c>
      <c r="AI74" s="47">
        <f t="shared" si="64"/>
        <v>7791690.6600000001</v>
      </c>
      <c r="AJ74" s="46">
        <f t="shared" si="64"/>
        <v>0</v>
      </c>
      <c r="AK74" s="16">
        <f t="shared" si="64"/>
        <v>0</v>
      </c>
      <c r="AL74" s="47">
        <f t="shared" si="64"/>
        <v>0</v>
      </c>
    </row>
    <row r="75" spans="1:38" hidden="1" x14ac:dyDescent="0.25">
      <c r="A75" s="99" t="s">
        <v>71</v>
      </c>
      <c r="B75" s="2"/>
      <c r="C75" s="3"/>
      <c r="D75" s="3"/>
      <c r="E75" s="3"/>
      <c r="F75" s="4"/>
      <c r="G75" s="71"/>
      <c r="H75" s="40"/>
      <c r="I75" s="5"/>
      <c r="J75" s="5"/>
      <c r="K75" s="5"/>
      <c r="L75" s="5"/>
      <c r="M75" s="5"/>
      <c r="N75" s="41"/>
      <c r="O75" s="40"/>
      <c r="P75" s="5"/>
      <c r="Q75" s="5"/>
      <c r="R75" s="5"/>
      <c r="S75" s="5"/>
      <c r="T75" s="5"/>
      <c r="U75" s="41"/>
      <c r="V75" s="78"/>
      <c r="W75" s="38"/>
      <c r="X75" s="82"/>
      <c r="Y75" s="82"/>
      <c r="Z75" s="78"/>
      <c r="AA75" s="40"/>
      <c r="AB75" s="94"/>
      <c r="AC75" s="41"/>
      <c r="AD75" s="78"/>
      <c r="AE75" s="38"/>
      <c r="AF75" s="38"/>
      <c r="AG75" s="78"/>
      <c r="AH75" s="38"/>
      <c r="AI75" s="41"/>
      <c r="AJ75" s="70"/>
      <c r="AK75" s="4"/>
      <c r="AL75" s="71"/>
    </row>
    <row r="76" spans="1:38" hidden="1" x14ac:dyDescent="0.25">
      <c r="A76" s="108"/>
      <c r="B76" s="6"/>
      <c r="C76" s="6"/>
      <c r="D76" s="6"/>
      <c r="E76" s="7"/>
      <c r="F76" s="8"/>
      <c r="G76" s="109"/>
      <c r="H76" s="42"/>
      <c r="I76" s="32"/>
      <c r="J76" s="32"/>
      <c r="K76" s="32"/>
      <c r="L76" s="32"/>
      <c r="M76" s="32"/>
      <c r="N76" s="43"/>
      <c r="O76" s="50"/>
      <c r="P76" s="9"/>
      <c r="Q76" s="9"/>
      <c r="R76" s="9"/>
      <c r="S76" s="9"/>
      <c r="T76" s="9"/>
      <c r="U76" s="51"/>
      <c r="V76" s="88">
        <f t="shared" ref="V76:V79" si="65">O76+P76+R76+S76+T76+U76-Q76</f>
        <v>0</v>
      </c>
      <c r="W76" s="84">
        <f t="shared" ref="W76:W79" si="66">ROUND(V76*8.2%,2)</f>
        <v>0</v>
      </c>
      <c r="X76" s="89">
        <f t="shared" ref="X76:X79" si="67">ROUND((V76+W76)*6.1%,2)</f>
        <v>0</v>
      </c>
      <c r="Y76" s="89">
        <f>ROUND((V76+W76+X76)*0.4%,2)</f>
        <v>0</v>
      </c>
      <c r="Z76" s="88">
        <f>SUM(V76:Y76)</f>
        <v>0</v>
      </c>
      <c r="AA76" s="50"/>
      <c r="AB76" s="95">
        <f>ROUND(Z76*$AB$20,2)</f>
        <v>0</v>
      </c>
      <c r="AC76" s="51"/>
      <c r="AD76" s="79">
        <f t="shared" ref="AD76:AD79" si="68">SUM(Z76:AC76)</f>
        <v>0</v>
      </c>
      <c r="AE76" s="74">
        <f t="shared" ref="AE76:AF79" si="69">ROUND(AC76*20%,2)</f>
        <v>0</v>
      </c>
      <c r="AF76" s="74">
        <f t="shared" si="69"/>
        <v>0</v>
      </c>
      <c r="AG76" s="79">
        <f>SUM(AB76:AE76)</f>
        <v>0</v>
      </c>
      <c r="AH76" s="74">
        <f>ROUND(AD76*20%,2)</f>
        <v>0</v>
      </c>
      <c r="AI76" s="66">
        <f t="shared" ref="AI76:AI79" si="70">AD76+AH76</f>
        <v>0</v>
      </c>
      <c r="AJ76" s="72"/>
      <c r="AK76" s="18"/>
      <c r="AL76" s="73"/>
    </row>
    <row r="77" spans="1:38" hidden="1" x14ac:dyDescent="0.25">
      <c r="A77" s="108"/>
      <c r="B77" s="6"/>
      <c r="C77" s="6"/>
      <c r="D77" s="6"/>
      <c r="E77" s="7"/>
      <c r="F77" s="8"/>
      <c r="G77" s="109"/>
      <c r="H77" s="42"/>
      <c r="I77" s="32"/>
      <c r="J77" s="32"/>
      <c r="K77" s="32"/>
      <c r="L77" s="32"/>
      <c r="M77" s="32"/>
      <c r="N77" s="43"/>
      <c r="O77" s="50"/>
      <c r="P77" s="9"/>
      <c r="Q77" s="9"/>
      <c r="R77" s="9"/>
      <c r="S77" s="9"/>
      <c r="T77" s="9"/>
      <c r="U77" s="51"/>
      <c r="V77" s="88">
        <f t="shared" ref="V77" si="71">O77+P77+R77+S77+T77+U77-Q77</f>
        <v>0</v>
      </c>
      <c r="W77" s="84">
        <f t="shared" ref="W77" si="72">ROUND(V77*8.2%,2)</f>
        <v>0</v>
      </c>
      <c r="X77" s="89">
        <f t="shared" ref="X77" si="73">ROUND((V77+W77)*6.1%,2)</f>
        <v>0</v>
      </c>
      <c r="Y77" s="89">
        <f>ROUND((V77+W77+X77)*0.4%,2)</f>
        <v>0</v>
      </c>
      <c r="Z77" s="88">
        <f>SUM(V77:Y77)</f>
        <v>0</v>
      </c>
      <c r="AA77" s="48"/>
      <c r="AB77" s="95">
        <f>ROUND(Z77*$AB$20,2)</f>
        <v>0</v>
      </c>
      <c r="AC77" s="49"/>
      <c r="AD77" s="79">
        <f t="shared" ref="AD77" si="74">SUM(Z77:AC77)</f>
        <v>0</v>
      </c>
      <c r="AE77" s="74">
        <f t="shared" ref="AE77:AF77" si="75">ROUND(AC77*20%,2)</f>
        <v>0</v>
      </c>
      <c r="AF77" s="74">
        <f t="shared" si="75"/>
        <v>0</v>
      </c>
      <c r="AG77" s="79">
        <f>SUM(AB77:AE77)</f>
        <v>0</v>
      </c>
      <c r="AH77" s="74">
        <f>ROUND(AD77*20%,2)</f>
        <v>0</v>
      </c>
      <c r="AI77" s="66">
        <f t="shared" ref="AI77" si="76">AD77+AH77</f>
        <v>0</v>
      </c>
      <c r="AJ77" s="72" t="s">
        <v>8</v>
      </c>
      <c r="AK77" s="18"/>
      <c r="AL77" s="73"/>
    </row>
    <row r="78" spans="1:38" hidden="1" x14ac:dyDescent="0.25">
      <c r="A78" s="108"/>
      <c r="B78" s="6"/>
      <c r="C78" s="6"/>
      <c r="D78" s="6"/>
      <c r="E78" s="7"/>
      <c r="F78" s="8"/>
      <c r="G78" s="109"/>
      <c r="H78" s="42"/>
      <c r="I78" s="32"/>
      <c r="J78" s="32"/>
      <c r="K78" s="32"/>
      <c r="L78" s="32"/>
      <c r="M78" s="32"/>
      <c r="N78" s="43"/>
      <c r="O78" s="50"/>
      <c r="P78" s="9"/>
      <c r="Q78" s="9"/>
      <c r="R78" s="9"/>
      <c r="S78" s="9"/>
      <c r="T78" s="9"/>
      <c r="U78" s="51"/>
      <c r="V78" s="88">
        <f t="shared" si="65"/>
        <v>0</v>
      </c>
      <c r="W78" s="84">
        <f t="shared" si="66"/>
        <v>0</v>
      </c>
      <c r="X78" s="89">
        <f t="shared" si="67"/>
        <v>0</v>
      </c>
      <c r="Y78" s="89">
        <f>ROUND((V78+W78+X78)*0.4%,2)</f>
        <v>0</v>
      </c>
      <c r="Z78" s="88">
        <f>SUM(V78:Y78)</f>
        <v>0</v>
      </c>
      <c r="AA78" s="48"/>
      <c r="AB78" s="95">
        <f>ROUND(Z78*$AB$20,2)</f>
        <v>0</v>
      </c>
      <c r="AC78" s="49"/>
      <c r="AD78" s="79">
        <f t="shared" si="68"/>
        <v>0</v>
      </c>
      <c r="AE78" s="74">
        <f t="shared" si="69"/>
        <v>0</v>
      </c>
      <c r="AF78" s="74">
        <f t="shared" si="69"/>
        <v>0</v>
      </c>
      <c r="AG78" s="79">
        <f>SUM(AB78:AE78)</f>
        <v>0</v>
      </c>
      <c r="AH78" s="74">
        <f>ROUND(AD78*20%,2)</f>
        <v>0</v>
      </c>
      <c r="AI78" s="66">
        <f t="shared" si="70"/>
        <v>0</v>
      </c>
      <c r="AJ78" s="72" t="s">
        <v>8</v>
      </c>
      <c r="AK78" s="18"/>
      <c r="AL78" s="73"/>
    </row>
    <row r="79" spans="1:38" hidden="1" x14ac:dyDescent="0.25">
      <c r="A79" s="108"/>
      <c r="B79" s="6"/>
      <c r="C79" s="6"/>
      <c r="D79" s="6"/>
      <c r="E79" s="7"/>
      <c r="F79" s="8"/>
      <c r="G79" s="109"/>
      <c r="H79" s="42"/>
      <c r="I79" s="32"/>
      <c r="J79" s="32"/>
      <c r="K79" s="32"/>
      <c r="L79" s="32"/>
      <c r="M79" s="32"/>
      <c r="N79" s="43"/>
      <c r="O79" s="50"/>
      <c r="P79" s="9"/>
      <c r="Q79" s="9"/>
      <c r="R79" s="9"/>
      <c r="S79" s="9"/>
      <c r="T79" s="9"/>
      <c r="U79" s="51"/>
      <c r="V79" s="88">
        <f t="shared" si="65"/>
        <v>0</v>
      </c>
      <c r="W79" s="84">
        <f t="shared" si="66"/>
        <v>0</v>
      </c>
      <c r="X79" s="89">
        <f t="shared" si="67"/>
        <v>0</v>
      </c>
      <c r="Y79" s="89">
        <f>ROUND((V79+W79+X79)*0.4%,2)</f>
        <v>0</v>
      </c>
      <c r="Z79" s="88">
        <f>SUM(V79:Y79)</f>
        <v>0</v>
      </c>
      <c r="AA79" s="48"/>
      <c r="AB79" s="95">
        <f>ROUND(Z79*$AB$20,2)</f>
        <v>0</v>
      </c>
      <c r="AC79" s="49"/>
      <c r="AD79" s="79">
        <f t="shared" si="68"/>
        <v>0</v>
      </c>
      <c r="AE79" s="74">
        <f t="shared" si="69"/>
        <v>0</v>
      </c>
      <c r="AF79" s="74">
        <f t="shared" si="69"/>
        <v>0</v>
      </c>
      <c r="AG79" s="79">
        <f>SUM(AB79:AE79)</f>
        <v>0</v>
      </c>
      <c r="AH79" s="74">
        <f>ROUND(AD79*20%,2)</f>
        <v>0</v>
      </c>
      <c r="AI79" s="66">
        <f t="shared" si="70"/>
        <v>0</v>
      </c>
      <c r="AJ79" s="72"/>
      <c r="AK79" s="18"/>
      <c r="AL79" s="73"/>
    </row>
    <row r="80" spans="1:38" s="12" customFormat="1" ht="12.75" hidden="1" x14ac:dyDescent="0.2">
      <c r="A80" s="106"/>
      <c r="B80" s="13"/>
      <c r="C80" s="14"/>
      <c r="D80" s="14"/>
      <c r="E80" s="14"/>
      <c r="F80" s="15"/>
      <c r="G80" s="107" t="s">
        <v>72</v>
      </c>
      <c r="H80" s="46">
        <f t="shared" ref="H80:AL80" si="77">SUM(H76:H79)</f>
        <v>0</v>
      </c>
      <c r="I80" s="16">
        <f t="shared" si="77"/>
        <v>0</v>
      </c>
      <c r="J80" s="16">
        <f t="shared" si="77"/>
        <v>0</v>
      </c>
      <c r="K80" s="16">
        <f t="shared" si="77"/>
        <v>0</v>
      </c>
      <c r="L80" s="16">
        <f t="shared" si="77"/>
        <v>0</v>
      </c>
      <c r="M80" s="16">
        <f t="shared" si="77"/>
        <v>0</v>
      </c>
      <c r="N80" s="47">
        <f t="shared" si="77"/>
        <v>0</v>
      </c>
      <c r="O80" s="46">
        <f t="shared" si="77"/>
        <v>0</v>
      </c>
      <c r="P80" s="16">
        <f t="shared" si="77"/>
        <v>0</v>
      </c>
      <c r="Q80" s="16">
        <f t="shared" si="77"/>
        <v>0</v>
      </c>
      <c r="R80" s="16">
        <f t="shared" si="77"/>
        <v>0</v>
      </c>
      <c r="S80" s="16">
        <f t="shared" si="77"/>
        <v>0</v>
      </c>
      <c r="T80" s="16">
        <f t="shared" si="77"/>
        <v>0</v>
      </c>
      <c r="U80" s="47">
        <f t="shared" si="77"/>
        <v>0</v>
      </c>
      <c r="V80" s="79">
        <f t="shared" si="77"/>
        <v>0</v>
      </c>
      <c r="W80" s="39">
        <f t="shared" si="77"/>
        <v>0</v>
      </c>
      <c r="X80" s="83">
        <f t="shared" si="77"/>
        <v>0</v>
      </c>
      <c r="Y80" s="83">
        <f t="shared" si="77"/>
        <v>0</v>
      </c>
      <c r="Z80" s="79">
        <f t="shared" si="77"/>
        <v>0</v>
      </c>
      <c r="AA80" s="46">
        <f t="shared" si="77"/>
        <v>0</v>
      </c>
      <c r="AB80" s="37">
        <f t="shared" si="77"/>
        <v>0</v>
      </c>
      <c r="AC80" s="47">
        <f t="shared" si="77"/>
        <v>0</v>
      </c>
      <c r="AD80" s="79">
        <f t="shared" si="77"/>
        <v>0</v>
      </c>
      <c r="AE80" s="39">
        <f t="shared" si="77"/>
        <v>0</v>
      </c>
      <c r="AF80" s="39">
        <f t="shared" ref="AF80" si="78">SUM(AF76:AF79)</f>
        <v>0</v>
      </c>
      <c r="AG80" s="79">
        <f t="shared" si="77"/>
        <v>0</v>
      </c>
      <c r="AH80" s="39">
        <f t="shared" si="77"/>
        <v>0</v>
      </c>
      <c r="AI80" s="47">
        <f t="shared" si="77"/>
        <v>0</v>
      </c>
      <c r="AJ80" s="46">
        <f t="shared" si="77"/>
        <v>0</v>
      </c>
      <c r="AK80" s="16">
        <f t="shared" si="77"/>
        <v>0</v>
      </c>
      <c r="AL80" s="47">
        <f t="shared" si="77"/>
        <v>0</v>
      </c>
    </row>
    <row r="81" spans="1:38" hidden="1" x14ac:dyDescent="0.25">
      <c r="A81" s="99" t="s">
        <v>73</v>
      </c>
      <c r="B81" s="2"/>
      <c r="C81" s="3"/>
      <c r="D81" s="3"/>
      <c r="E81" s="3"/>
      <c r="F81" s="4"/>
      <c r="G81" s="71"/>
      <c r="H81" s="40"/>
      <c r="I81" s="5"/>
      <c r="J81" s="5"/>
      <c r="K81" s="5"/>
      <c r="L81" s="5"/>
      <c r="M81" s="5"/>
      <c r="N81" s="41"/>
      <c r="O81" s="40"/>
      <c r="P81" s="5"/>
      <c r="Q81" s="5"/>
      <c r="R81" s="5"/>
      <c r="S81" s="5"/>
      <c r="T81" s="5"/>
      <c r="U81" s="41"/>
      <c r="V81" s="78"/>
      <c r="W81" s="38"/>
      <c r="X81" s="82"/>
      <c r="Y81" s="82"/>
      <c r="Z81" s="78"/>
      <c r="AA81" s="40"/>
      <c r="AB81" s="94"/>
      <c r="AC81" s="41"/>
      <c r="AD81" s="78"/>
      <c r="AE81" s="38"/>
      <c r="AF81" s="38"/>
      <c r="AG81" s="78"/>
      <c r="AH81" s="38"/>
      <c r="AI81" s="41"/>
      <c r="AJ81" s="70"/>
      <c r="AK81" s="4"/>
      <c r="AL81" s="71"/>
    </row>
    <row r="82" spans="1:38" hidden="1" x14ac:dyDescent="0.25">
      <c r="A82" s="108"/>
      <c r="B82" s="6"/>
      <c r="C82" s="6"/>
      <c r="D82" s="6"/>
      <c r="E82" s="7"/>
      <c r="F82" s="8"/>
      <c r="G82" s="109"/>
      <c r="H82" s="42"/>
      <c r="I82" s="32"/>
      <c r="J82" s="32"/>
      <c r="K82" s="32"/>
      <c r="L82" s="32"/>
      <c r="M82" s="32"/>
      <c r="N82" s="43"/>
      <c r="O82" s="50"/>
      <c r="P82" s="9"/>
      <c r="Q82" s="9"/>
      <c r="R82" s="9"/>
      <c r="S82" s="9"/>
      <c r="T82" s="9"/>
      <c r="U82" s="51"/>
      <c r="V82" s="88">
        <f t="shared" ref="V82:V85" si="79">O82+P82+R82+S82+T82+U82-Q82</f>
        <v>0</v>
      </c>
      <c r="W82" s="84">
        <f t="shared" ref="W82:W85" si="80">ROUND(V82*8.2%,2)</f>
        <v>0</v>
      </c>
      <c r="X82" s="89">
        <f t="shared" ref="X82:X85" si="81">ROUND((V82+W82)*6.1%,2)</f>
        <v>0</v>
      </c>
      <c r="Y82" s="89">
        <f>ROUND((V82+W82+X82)*0.4%,2)</f>
        <v>0</v>
      </c>
      <c r="Z82" s="88">
        <f>SUM(V82:Y82)</f>
        <v>0</v>
      </c>
      <c r="AA82" s="50"/>
      <c r="AB82" s="95">
        <f>ROUND(Z82*$AB$20,2)</f>
        <v>0</v>
      </c>
      <c r="AC82" s="51"/>
      <c r="AD82" s="79">
        <f t="shared" ref="AD82:AD85" si="82">SUM(Z82:AC82)</f>
        <v>0</v>
      </c>
      <c r="AE82" s="74">
        <f t="shared" ref="AE82:AF85" si="83">ROUND(AC82*20%,2)</f>
        <v>0</v>
      </c>
      <c r="AF82" s="74">
        <f t="shared" si="83"/>
        <v>0</v>
      </c>
      <c r="AG82" s="79">
        <f>SUM(AB82:AE82)</f>
        <v>0</v>
      </c>
      <c r="AH82" s="74">
        <f>ROUND(AD82*20%,2)</f>
        <v>0</v>
      </c>
      <c r="AI82" s="66">
        <f>AD82+AH82</f>
        <v>0</v>
      </c>
      <c r="AJ82" s="72"/>
      <c r="AK82" s="18"/>
      <c r="AL82" s="73"/>
    </row>
    <row r="83" spans="1:38" hidden="1" x14ac:dyDescent="0.25">
      <c r="A83" s="108"/>
      <c r="B83" s="6"/>
      <c r="C83" s="6"/>
      <c r="D83" s="6"/>
      <c r="E83" s="7"/>
      <c r="F83" s="8"/>
      <c r="G83" s="109"/>
      <c r="H83" s="42"/>
      <c r="I83" s="32"/>
      <c r="J83" s="32"/>
      <c r="K83" s="32"/>
      <c r="L83" s="32"/>
      <c r="M83" s="32"/>
      <c r="N83" s="43"/>
      <c r="O83" s="50"/>
      <c r="P83" s="9"/>
      <c r="Q83" s="9"/>
      <c r="R83" s="9"/>
      <c r="S83" s="9"/>
      <c r="T83" s="9"/>
      <c r="U83" s="51"/>
      <c r="V83" s="88">
        <f t="shared" si="79"/>
        <v>0</v>
      </c>
      <c r="W83" s="84">
        <f t="shared" si="80"/>
        <v>0</v>
      </c>
      <c r="X83" s="89">
        <f t="shared" si="81"/>
        <v>0</v>
      </c>
      <c r="Y83" s="89">
        <f>ROUND((V83+W83+X83)*0.4%,2)</f>
        <v>0</v>
      </c>
      <c r="Z83" s="88">
        <f>SUM(V83:Y83)</f>
        <v>0</v>
      </c>
      <c r="AA83" s="48"/>
      <c r="AB83" s="95">
        <f>ROUND(Z83*$AB$20,2)</f>
        <v>0</v>
      </c>
      <c r="AC83" s="49"/>
      <c r="AD83" s="79">
        <f t="shared" si="82"/>
        <v>0</v>
      </c>
      <c r="AE83" s="74">
        <f t="shared" si="83"/>
        <v>0</v>
      </c>
      <c r="AF83" s="74">
        <f t="shared" si="83"/>
        <v>0</v>
      </c>
      <c r="AG83" s="79">
        <f>SUM(AB83:AE83)</f>
        <v>0</v>
      </c>
      <c r="AH83" s="74">
        <f>ROUND(AD83*20%,2)</f>
        <v>0</v>
      </c>
      <c r="AI83" s="66">
        <f>AD83+AH83</f>
        <v>0</v>
      </c>
      <c r="AJ83" s="72"/>
      <c r="AK83" s="18"/>
      <c r="AL83" s="73"/>
    </row>
    <row r="84" spans="1:38" hidden="1" x14ac:dyDescent="0.25">
      <c r="A84" s="108"/>
      <c r="B84" s="6"/>
      <c r="C84" s="6"/>
      <c r="D84" s="6"/>
      <c r="E84" s="7"/>
      <c r="F84" s="8"/>
      <c r="G84" s="109"/>
      <c r="H84" s="42"/>
      <c r="I84" s="32"/>
      <c r="J84" s="32"/>
      <c r="K84" s="32"/>
      <c r="L84" s="32"/>
      <c r="M84" s="32"/>
      <c r="N84" s="43"/>
      <c r="O84" s="50"/>
      <c r="P84" s="9"/>
      <c r="Q84" s="9"/>
      <c r="R84" s="9"/>
      <c r="S84" s="9"/>
      <c r="T84" s="9"/>
      <c r="U84" s="51"/>
      <c r="V84" s="88">
        <f t="shared" si="79"/>
        <v>0</v>
      </c>
      <c r="W84" s="84">
        <f t="shared" si="80"/>
        <v>0</v>
      </c>
      <c r="X84" s="89">
        <f t="shared" si="81"/>
        <v>0</v>
      </c>
      <c r="Y84" s="89">
        <f>ROUND((V84+W84+X84)*0.4%,2)</f>
        <v>0</v>
      </c>
      <c r="Z84" s="88">
        <f>SUM(V84:Y84)</f>
        <v>0</v>
      </c>
      <c r="AA84" s="48"/>
      <c r="AB84" s="95">
        <f>ROUND(Z84*$AB$20,2)</f>
        <v>0</v>
      </c>
      <c r="AC84" s="49"/>
      <c r="AD84" s="79">
        <f t="shared" si="82"/>
        <v>0</v>
      </c>
      <c r="AE84" s="74">
        <f t="shared" si="83"/>
        <v>0</v>
      </c>
      <c r="AF84" s="74">
        <f t="shared" si="83"/>
        <v>0</v>
      </c>
      <c r="AG84" s="79">
        <f>SUM(AB84:AE84)</f>
        <v>0</v>
      </c>
      <c r="AH84" s="74">
        <f>ROUND(AD84*20%,2)</f>
        <v>0</v>
      </c>
      <c r="AI84" s="66">
        <f>AD84+AH84</f>
        <v>0</v>
      </c>
      <c r="AJ84" s="72"/>
      <c r="AK84" s="18"/>
      <c r="AL84" s="73"/>
    </row>
    <row r="85" spans="1:38" hidden="1" x14ac:dyDescent="0.25">
      <c r="A85" s="108"/>
      <c r="B85" s="6"/>
      <c r="C85" s="6"/>
      <c r="D85" s="6"/>
      <c r="E85" s="7"/>
      <c r="F85" s="8"/>
      <c r="G85" s="109"/>
      <c r="H85" s="44"/>
      <c r="I85" s="33"/>
      <c r="J85" s="33"/>
      <c r="K85" s="33"/>
      <c r="L85" s="33"/>
      <c r="M85" s="33"/>
      <c r="N85" s="45"/>
      <c r="O85" s="48"/>
      <c r="P85" s="10"/>
      <c r="Q85" s="10"/>
      <c r="R85" s="10"/>
      <c r="S85" s="10"/>
      <c r="T85" s="10"/>
      <c r="U85" s="49"/>
      <c r="V85" s="88">
        <f t="shared" si="79"/>
        <v>0</v>
      </c>
      <c r="W85" s="84">
        <f t="shared" si="80"/>
        <v>0</v>
      </c>
      <c r="X85" s="89">
        <f t="shared" si="81"/>
        <v>0</v>
      </c>
      <c r="Y85" s="89">
        <f>ROUND((V85+W85+X85)*0.4%,2)</f>
        <v>0</v>
      </c>
      <c r="Z85" s="88">
        <f>SUM(V85:Y85)</f>
        <v>0</v>
      </c>
      <c r="AA85" s="48"/>
      <c r="AB85" s="95">
        <f>ROUND(Z85*$AB$20,2)</f>
        <v>0</v>
      </c>
      <c r="AC85" s="49"/>
      <c r="AD85" s="79">
        <f t="shared" si="82"/>
        <v>0</v>
      </c>
      <c r="AE85" s="74">
        <f t="shared" si="83"/>
        <v>0</v>
      </c>
      <c r="AF85" s="74">
        <f t="shared" si="83"/>
        <v>0</v>
      </c>
      <c r="AG85" s="79">
        <f>SUM(AB85:AE85)</f>
        <v>0</v>
      </c>
      <c r="AH85" s="74">
        <f>ROUND(AD85*20%,2)</f>
        <v>0</v>
      </c>
      <c r="AI85" s="66">
        <f>AD85+AH85</f>
        <v>0</v>
      </c>
      <c r="AJ85" s="72"/>
      <c r="AK85" s="18"/>
      <c r="AL85" s="73"/>
    </row>
    <row r="86" spans="1:38" s="12" customFormat="1" ht="12.75" hidden="1" x14ac:dyDescent="0.2">
      <c r="A86" s="106"/>
      <c r="B86" s="13"/>
      <c r="C86" s="14"/>
      <c r="D86" s="14"/>
      <c r="E86" s="14"/>
      <c r="F86" s="15"/>
      <c r="G86" s="107" t="s">
        <v>74</v>
      </c>
      <c r="H86" s="46">
        <f t="shared" ref="H86:AL86" si="84">SUM(H82:H85)</f>
        <v>0</v>
      </c>
      <c r="I86" s="16">
        <f t="shared" si="84"/>
        <v>0</v>
      </c>
      <c r="J86" s="16">
        <f t="shared" si="84"/>
        <v>0</v>
      </c>
      <c r="K86" s="16">
        <f t="shared" si="84"/>
        <v>0</v>
      </c>
      <c r="L86" s="16">
        <f t="shared" si="84"/>
        <v>0</v>
      </c>
      <c r="M86" s="16">
        <f t="shared" si="84"/>
        <v>0</v>
      </c>
      <c r="N86" s="47">
        <f t="shared" si="84"/>
        <v>0</v>
      </c>
      <c r="O86" s="46">
        <f t="shared" si="84"/>
        <v>0</v>
      </c>
      <c r="P86" s="16">
        <f t="shared" si="84"/>
        <v>0</v>
      </c>
      <c r="Q86" s="16">
        <f t="shared" si="84"/>
        <v>0</v>
      </c>
      <c r="R86" s="16">
        <f t="shared" si="84"/>
        <v>0</v>
      </c>
      <c r="S86" s="16">
        <f t="shared" si="84"/>
        <v>0</v>
      </c>
      <c r="T86" s="16">
        <f t="shared" si="84"/>
        <v>0</v>
      </c>
      <c r="U86" s="47">
        <f t="shared" si="84"/>
        <v>0</v>
      </c>
      <c r="V86" s="79">
        <f t="shared" si="84"/>
        <v>0</v>
      </c>
      <c r="W86" s="39">
        <f t="shared" si="84"/>
        <v>0</v>
      </c>
      <c r="X86" s="83">
        <f t="shared" si="84"/>
        <v>0</v>
      </c>
      <c r="Y86" s="83">
        <f t="shared" si="84"/>
        <v>0</v>
      </c>
      <c r="Z86" s="79">
        <f t="shared" si="84"/>
        <v>0</v>
      </c>
      <c r="AA86" s="46">
        <f t="shared" si="84"/>
        <v>0</v>
      </c>
      <c r="AB86" s="37">
        <f t="shared" si="84"/>
        <v>0</v>
      </c>
      <c r="AC86" s="47">
        <f t="shared" si="84"/>
        <v>0</v>
      </c>
      <c r="AD86" s="79">
        <f t="shared" si="84"/>
        <v>0</v>
      </c>
      <c r="AE86" s="39">
        <f t="shared" si="84"/>
        <v>0</v>
      </c>
      <c r="AF86" s="39">
        <f t="shared" ref="AF86" si="85">SUM(AF82:AF85)</f>
        <v>0</v>
      </c>
      <c r="AG86" s="79">
        <f t="shared" si="84"/>
        <v>0</v>
      </c>
      <c r="AH86" s="39">
        <f t="shared" si="84"/>
        <v>0</v>
      </c>
      <c r="AI86" s="47">
        <f t="shared" si="84"/>
        <v>0</v>
      </c>
      <c r="AJ86" s="46">
        <f t="shared" si="84"/>
        <v>0</v>
      </c>
      <c r="AK86" s="16">
        <f t="shared" si="84"/>
        <v>0</v>
      </c>
      <c r="AL86" s="47">
        <f t="shared" si="84"/>
        <v>0</v>
      </c>
    </row>
    <row r="87" spans="1:38" hidden="1" x14ac:dyDescent="0.25">
      <c r="A87" s="99"/>
      <c r="B87" s="2"/>
      <c r="C87" s="3"/>
      <c r="D87" s="3"/>
      <c r="E87" s="3"/>
      <c r="F87" s="4"/>
      <c r="G87" s="71"/>
      <c r="H87" s="40"/>
      <c r="I87" s="5"/>
      <c r="J87" s="5"/>
      <c r="K87" s="5"/>
      <c r="L87" s="5"/>
      <c r="M87" s="5"/>
      <c r="N87" s="41"/>
      <c r="O87" s="40"/>
      <c r="P87" s="5"/>
      <c r="Q87" s="5"/>
      <c r="R87" s="5"/>
      <c r="S87" s="5"/>
      <c r="T87" s="5"/>
      <c r="U87" s="41"/>
      <c r="V87" s="78"/>
      <c r="W87" s="38"/>
      <c r="X87" s="82"/>
      <c r="Y87" s="82"/>
      <c r="Z87" s="78"/>
      <c r="AA87" s="40"/>
      <c r="AB87" s="94"/>
      <c r="AC87" s="41"/>
      <c r="AD87" s="78"/>
      <c r="AE87" s="38"/>
      <c r="AF87" s="38"/>
      <c r="AG87" s="78"/>
      <c r="AH87" s="38"/>
      <c r="AI87" s="41"/>
      <c r="AJ87" s="70"/>
      <c r="AK87" s="4"/>
      <c r="AL87" s="71"/>
    </row>
    <row r="88" spans="1:38" hidden="1" x14ac:dyDescent="0.25">
      <c r="A88" s="108"/>
      <c r="B88" s="6"/>
      <c r="C88" s="6"/>
      <c r="D88" s="6"/>
      <c r="E88" s="7"/>
      <c r="F88" s="8"/>
      <c r="G88" s="109"/>
      <c r="H88" s="42"/>
      <c r="I88" s="32"/>
      <c r="J88" s="32"/>
      <c r="K88" s="32"/>
      <c r="L88" s="32"/>
      <c r="M88" s="32"/>
      <c r="N88" s="43"/>
      <c r="O88" s="50"/>
      <c r="P88" s="9"/>
      <c r="Q88" s="9"/>
      <c r="R88" s="9"/>
      <c r="S88" s="9"/>
      <c r="T88" s="9"/>
      <c r="U88" s="51"/>
      <c r="V88" s="88">
        <f t="shared" ref="V88:V90" si="86">O88+P88+R88+S88+T88+U88-Q88</f>
        <v>0</v>
      </c>
      <c r="W88" s="84">
        <f t="shared" ref="W88:W90" si="87">ROUND(V88*8.2%,2)</f>
        <v>0</v>
      </c>
      <c r="X88" s="89">
        <f t="shared" ref="X88:X90" si="88">ROUND((V88+W88)*6.1%,2)</f>
        <v>0</v>
      </c>
      <c r="Y88" s="89">
        <f>ROUND((V88+W88+X88)*0.4%,2)</f>
        <v>0</v>
      </c>
      <c r="Z88" s="88">
        <f t="shared" ref="Z88:Z99" si="89">SUM(V88:Y88)</f>
        <v>0</v>
      </c>
      <c r="AA88" s="50"/>
      <c r="AB88" s="95">
        <f>ROUND(Z88*$AB$20,2)</f>
        <v>0</v>
      </c>
      <c r="AC88" s="51"/>
      <c r="AD88" s="79">
        <f t="shared" ref="AD88:AD90" si="90">SUM(Z88:AC88)</f>
        <v>0</v>
      </c>
      <c r="AE88" s="74">
        <f t="shared" ref="AE88:AF90" si="91">ROUND(AC88*20%,2)</f>
        <v>0</v>
      </c>
      <c r="AF88" s="74">
        <f t="shared" si="91"/>
        <v>0</v>
      </c>
      <c r="AG88" s="79">
        <f>SUM(AB88:AE88)</f>
        <v>0</v>
      </c>
      <c r="AH88" s="74">
        <f>ROUND(AD88*20%,2)</f>
        <v>0</v>
      </c>
      <c r="AI88" s="66">
        <f t="shared" ref="AI88:AI90" si="92">AD88+AH88</f>
        <v>0</v>
      </c>
      <c r="AJ88" s="72"/>
      <c r="AK88" s="18"/>
      <c r="AL88" s="73"/>
    </row>
    <row r="89" spans="1:38" hidden="1" x14ac:dyDescent="0.25">
      <c r="A89" s="108"/>
      <c r="B89" s="6"/>
      <c r="C89" s="6"/>
      <c r="D89" s="6"/>
      <c r="E89" s="7"/>
      <c r="F89" s="8"/>
      <c r="G89" s="109"/>
      <c r="H89" s="42"/>
      <c r="I89" s="32"/>
      <c r="J89" s="32"/>
      <c r="K89" s="32"/>
      <c r="L89" s="32"/>
      <c r="M89" s="32"/>
      <c r="N89" s="43"/>
      <c r="O89" s="50"/>
      <c r="P89" s="9"/>
      <c r="Q89" s="9"/>
      <c r="R89" s="9"/>
      <c r="S89" s="9"/>
      <c r="T89" s="9"/>
      <c r="U89" s="51"/>
      <c r="V89" s="88">
        <f t="shared" si="86"/>
        <v>0</v>
      </c>
      <c r="W89" s="84">
        <f t="shared" si="87"/>
        <v>0</v>
      </c>
      <c r="X89" s="89">
        <f t="shared" si="88"/>
        <v>0</v>
      </c>
      <c r="Y89" s="89">
        <f>ROUND((V89+W89+X89)*0.4%,2)</f>
        <v>0</v>
      </c>
      <c r="Z89" s="88">
        <f t="shared" si="89"/>
        <v>0</v>
      </c>
      <c r="AA89" s="48"/>
      <c r="AB89" s="95">
        <f>ROUND(Z89*$AB$20,2)</f>
        <v>0</v>
      </c>
      <c r="AC89" s="49"/>
      <c r="AD89" s="79">
        <f t="shared" si="90"/>
        <v>0</v>
      </c>
      <c r="AE89" s="74">
        <f t="shared" si="91"/>
        <v>0</v>
      </c>
      <c r="AF89" s="74">
        <f t="shared" si="91"/>
        <v>0</v>
      </c>
      <c r="AG89" s="79">
        <f>SUM(AB89:AE89)</f>
        <v>0</v>
      </c>
      <c r="AH89" s="74">
        <f>ROUND(AD89*20%,2)</f>
        <v>0</v>
      </c>
      <c r="AI89" s="66">
        <f t="shared" si="92"/>
        <v>0</v>
      </c>
      <c r="AJ89" s="72"/>
      <c r="AK89" s="18"/>
      <c r="AL89" s="73"/>
    </row>
    <row r="90" spans="1:38" hidden="1" x14ac:dyDescent="0.25">
      <c r="A90" s="108"/>
      <c r="B90" s="6"/>
      <c r="C90" s="6"/>
      <c r="D90" s="6"/>
      <c r="E90" s="7"/>
      <c r="F90" s="8"/>
      <c r="G90" s="109"/>
      <c r="H90" s="42"/>
      <c r="I90" s="32"/>
      <c r="J90" s="32"/>
      <c r="K90" s="32"/>
      <c r="L90" s="32"/>
      <c r="M90" s="32"/>
      <c r="N90" s="43"/>
      <c r="O90" s="50"/>
      <c r="P90" s="9"/>
      <c r="Q90" s="9"/>
      <c r="R90" s="9"/>
      <c r="S90" s="9"/>
      <c r="T90" s="9"/>
      <c r="U90" s="51"/>
      <c r="V90" s="88">
        <f t="shared" si="86"/>
        <v>0</v>
      </c>
      <c r="W90" s="84">
        <f t="shared" si="87"/>
        <v>0</v>
      </c>
      <c r="X90" s="89">
        <f t="shared" si="88"/>
        <v>0</v>
      </c>
      <c r="Y90" s="89">
        <f>ROUND((V90+W90+X90)*0.4%,2)</f>
        <v>0</v>
      </c>
      <c r="Z90" s="88">
        <f t="shared" si="89"/>
        <v>0</v>
      </c>
      <c r="AA90" s="48"/>
      <c r="AB90" s="95">
        <f>ROUND(Z90*$AB$20,2)</f>
        <v>0</v>
      </c>
      <c r="AC90" s="49"/>
      <c r="AD90" s="79">
        <f t="shared" si="90"/>
        <v>0</v>
      </c>
      <c r="AE90" s="74">
        <f t="shared" si="91"/>
        <v>0</v>
      </c>
      <c r="AF90" s="74">
        <f t="shared" si="91"/>
        <v>0</v>
      </c>
      <c r="AG90" s="79">
        <f>SUM(AB90:AE90)</f>
        <v>0</v>
      </c>
      <c r="AH90" s="74">
        <f>ROUND(AD90*20%,2)</f>
        <v>0</v>
      </c>
      <c r="AI90" s="66">
        <f t="shared" si="92"/>
        <v>0</v>
      </c>
      <c r="AJ90" s="72"/>
      <c r="AK90" s="18"/>
      <c r="AL90" s="73"/>
    </row>
    <row r="91" spans="1:38" hidden="1" x14ac:dyDescent="0.25">
      <c r="A91" s="102"/>
      <c r="B91" s="30"/>
      <c r="C91" s="21"/>
      <c r="D91" s="21" t="s">
        <v>30</v>
      </c>
      <c r="E91" s="21"/>
      <c r="F91" s="22" t="s">
        <v>35</v>
      </c>
      <c r="G91" s="103"/>
      <c r="H91" s="42"/>
      <c r="I91" s="32"/>
      <c r="J91" s="32"/>
      <c r="K91" s="32"/>
      <c r="L91" s="32"/>
      <c r="M91" s="32"/>
      <c r="N91" s="43"/>
      <c r="O91" s="52">
        <f>ROUND(H91*$O$20,2)</f>
        <v>0</v>
      </c>
      <c r="P91" s="17">
        <f>ROUND(I91*$O$20,2)</f>
        <v>0</v>
      </c>
      <c r="Q91" s="17">
        <f>ROUND(J91*$O$20,2)</f>
        <v>0</v>
      </c>
      <c r="R91" s="17">
        <f t="shared" ref="R91:U91" si="93">ROUND(K91*$O$20,2)</f>
        <v>0</v>
      </c>
      <c r="S91" s="17">
        <f t="shared" si="93"/>
        <v>0</v>
      </c>
      <c r="T91" s="17">
        <f t="shared" si="93"/>
        <v>0</v>
      </c>
      <c r="U91" s="53">
        <f t="shared" si="93"/>
        <v>0</v>
      </c>
      <c r="V91" s="88">
        <f>O91+P91+R91+S91+T91+U91-Q91</f>
        <v>0</v>
      </c>
      <c r="W91" s="85">
        <f>ROUND(V91*8.2%,2)*0</f>
        <v>0</v>
      </c>
      <c r="X91" s="90">
        <f>ROUND((V91+W91)*6.1%,2)*0</f>
        <v>0</v>
      </c>
      <c r="Y91" s="90">
        <f t="shared" ref="Y91:Y97" si="94">ROUND((V91+W91)*0.4%,2)</f>
        <v>0</v>
      </c>
      <c r="Z91" s="88">
        <f t="shared" si="89"/>
        <v>0</v>
      </c>
      <c r="AA91" s="52">
        <f>ROUND(Z91*$AA$20-Z91,2)</f>
        <v>0</v>
      </c>
      <c r="AB91" s="96">
        <f>ROUND((Z91+AA91)*$AB$20,2)</f>
        <v>0</v>
      </c>
      <c r="AC91" s="53">
        <v>0</v>
      </c>
      <c r="AD91" s="79">
        <f>SUM(Z91:AC91)</f>
        <v>0</v>
      </c>
      <c r="AE91" s="75">
        <f t="shared" ref="AE91:AF97" si="95">ROUND(AD91*1.5%,2)</f>
        <v>0</v>
      </c>
      <c r="AF91" s="75">
        <f t="shared" si="95"/>
        <v>0</v>
      </c>
      <c r="AG91" s="79">
        <f t="shared" ref="AG91:AG97" si="96">SUM(AD91:AE91)</f>
        <v>0</v>
      </c>
      <c r="AH91" s="75">
        <f t="shared" ref="AH91:AH97" si="97">ROUND(AG91*20%,2)</f>
        <v>0</v>
      </c>
      <c r="AI91" s="67">
        <f t="shared" ref="AI91:AI97" si="98">AG91+AH91</f>
        <v>0</v>
      </c>
      <c r="AJ91" s="72"/>
      <c r="AK91" s="147"/>
      <c r="AL91" s="67"/>
    </row>
    <row r="92" spans="1:38" hidden="1" x14ac:dyDescent="0.25">
      <c r="A92" s="102"/>
      <c r="B92" s="30"/>
      <c r="C92" s="21"/>
      <c r="D92" s="21" t="s">
        <v>30</v>
      </c>
      <c r="E92" s="21"/>
      <c r="F92" s="22" t="s">
        <v>36</v>
      </c>
      <c r="G92" s="103"/>
      <c r="H92" s="42"/>
      <c r="I92" s="32"/>
      <c r="J92" s="32"/>
      <c r="K92" s="32"/>
      <c r="L92" s="32"/>
      <c r="M92" s="32"/>
      <c r="N92" s="43"/>
      <c r="O92" s="52">
        <f t="shared" ref="O92:U92" si="99">ROUND(H92*$O$20,0)</f>
        <v>0</v>
      </c>
      <c r="P92" s="17">
        <f t="shared" si="99"/>
        <v>0</v>
      </c>
      <c r="Q92" s="17">
        <f t="shared" si="99"/>
        <v>0</v>
      </c>
      <c r="R92" s="17">
        <f t="shared" si="99"/>
        <v>0</v>
      </c>
      <c r="S92" s="17">
        <f t="shared" si="99"/>
        <v>0</v>
      </c>
      <c r="T92" s="17">
        <f t="shared" si="99"/>
        <v>0</v>
      </c>
      <c r="U92" s="53">
        <f t="shared" si="99"/>
        <v>0</v>
      </c>
      <c r="V92" s="88">
        <f>O92+P92+R92+S92+T92+U92-Q92</f>
        <v>0</v>
      </c>
      <c r="W92" s="85">
        <f>ROUND(V92*8.2%,0)*0</f>
        <v>0</v>
      </c>
      <c r="X92" s="90">
        <f>ROUND((V92+W92)*6.1%,0)*0</f>
        <v>0</v>
      </c>
      <c r="Y92" s="90">
        <f t="shared" si="94"/>
        <v>0</v>
      </c>
      <c r="Z92" s="88">
        <f t="shared" si="89"/>
        <v>0</v>
      </c>
      <c r="AA92" s="52">
        <f>ROUND(Z92*$AA$20-Z92,0)</f>
        <v>0</v>
      </c>
      <c r="AB92" s="96">
        <f>ROUND((Z92+AA92)*$AB$20,0)</f>
        <v>0</v>
      </c>
      <c r="AC92" s="53">
        <v>0</v>
      </c>
      <c r="AD92" s="79">
        <f>SUM(Z92:AC92)</f>
        <v>0</v>
      </c>
      <c r="AE92" s="75">
        <f t="shared" si="95"/>
        <v>0</v>
      </c>
      <c r="AF92" s="75">
        <f t="shared" si="95"/>
        <v>0</v>
      </c>
      <c r="AG92" s="79">
        <f t="shared" si="96"/>
        <v>0</v>
      </c>
      <c r="AH92" s="75">
        <f t="shared" si="97"/>
        <v>0</v>
      </c>
      <c r="AI92" s="67">
        <f t="shared" si="98"/>
        <v>0</v>
      </c>
      <c r="AJ92" s="72"/>
      <c r="AK92" s="147"/>
      <c r="AL92" s="67"/>
    </row>
    <row r="93" spans="1:38" hidden="1" x14ac:dyDescent="0.25">
      <c r="A93" s="100"/>
      <c r="B93" s="29"/>
      <c r="C93" s="25"/>
      <c r="D93" s="25" t="s">
        <v>14</v>
      </c>
      <c r="E93" s="25"/>
      <c r="F93" s="26"/>
      <c r="G93" s="101"/>
      <c r="H93" s="42"/>
      <c r="I93" s="32"/>
      <c r="J93" s="32"/>
      <c r="K93" s="32"/>
      <c r="L93" s="32"/>
      <c r="M93" s="32"/>
      <c r="N93" s="43"/>
      <c r="O93" s="56"/>
      <c r="P93" s="28"/>
      <c r="Q93" s="28"/>
      <c r="R93" s="28"/>
      <c r="S93" s="28"/>
      <c r="T93" s="28"/>
      <c r="U93" s="57"/>
      <c r="V93" s="88">
        <f t="shared" ref="V93:V99" si="100">O93+P93+R93+S93+T93+U93-Q93</f>
        <v>0</v>
      </c>
      <c r="W93" s="87">
        <f>ROUND(V93*8.2%,2)</f>
        <v>0</v>
      </c>
      <c r="X93" s="92">
        <f t="shared" ref="X93" si="101">ROUND((V93+W93)*6.1%,2)</f>
        <v>0</v>
      </c>
      <c r="Y93" s="92">
        <f t="shared" si="94"/>
        <v>0</v>
      </c>
      <c r="Z93" s="88">
        <f t="shared" si="89"/>
        <v>0</v>
      </c>
      <c r="AA93" s="56"/>
      <c r="AB93" s="97">
        <f>ROUND(Z93*$AB$20,2)</f>
        <v>0</v>
      </c>
      <c r="AC93" s="57"/>
      <c r="AD93" s="79">
        <f>SUM(Z93:AC93)</f>
        <v>0</v>
      </c>
      <c r="AE93" s="77">
        <f t="shared" si="95"/>
        <v>0</v>
      </c>
      <c r="AF93" s="77">
        <f t="shared" si="95"/>
        <v>0</v>
      </c>
      <c r="AG93" s="79">
        <f t="shared" si="96"/>
        <v>0</v>
      </c>
      <c r="AH93" s="77">
        <f t="shared" si="97"/>
        <v>0</v>
      </c>
      <c r="AI93" s="69">
        <f t="shared" si="98"/>
        <v>0</v>
      </c>
      <c r="AJ93" s="72"/>
      <c r="AK93" s="148"/>
      <c r="AL93" s="69"/>
    </row>
    <row r="94" spans="1:38" hidden="1" x14ac:dyDescent="0.25">
      <c r="A94" s="100"/>
      <c r="B94" s="29"/>
      <c r="C94" s="25"/>
      <c r="D94" s="25" t="s">
        <v>78</v>
      </c>
      <c r="E94" s="25"/>
      <c r="F94" s="26"/>
      <c r="G94" s="101"/>
      <c r="H94" s="42"/>
      <c r="I94" s="32"/>
      <c r="J94" s="32"/>
      <c r="K94" s="32"/>
      <c r="L94" s="32"/>
      <c r="M94" s="32"/>
      <c r="N94" s="43"/>
      <c r="O94" s="56"/>
      <c r="P94" s="28"/>
      <c r="Q94" s="28"/>
      <c r="R94" s="28"/>
      <c r="S94" s="28"/>
      <c r="T94" s="28"/>
      <c r="U94" s="57"/>
      <c r="V94" s="88">
        <f>O94+P94+R94+S94+T94+U94</f>
        <v>0</v>
      </c>
      <c r="W94" s="87">
        <f>ROUND(V94*8.2%,2)</f>
        <v>0</v>
      </c>
      <c r="X94" s="92">
        <f t="shared" ref="X94" si="102">ROUND((V94+W94)*6.1%,2)</f>
        <v>0</v>
      </c>
      <c r="Y94" s="92">
        <f t="shared" si="94"/>
        <v>0</v>
      </c>
      <c r="Z94" s="88">
        <f t="shared" si="89"/>
        <v>0</v>
      </c>
      <c r="AA94" s="56"/>
      <c r="AB94" s="97">
        <v>0</v>
      </c>
      <c r="AC94" s="57"/>
      <c r="AD94" s="79">
        <f>SUM(Z94:AC94)</f>
        <v>0</v>
      </c>
      <c r="AE94" s="77">
        <f t="shared" si="95"/>
        <v>0</v>
      </c>
      <c r="AF94" s="77">
        <f t="shared" si="95"/>
        <v>0</v>
      </c>
      <c r="AG94" s="79">
        <f t="shared" si="96"/>
        <v>0</v>
      </c>
      <c r="AH94" s="77">
        <f t="shared" si="97"/>
        <v>0</v>
      </c>
      <c r="AI94" s="69">
        <f t="shared" si="98"/>
        <v>0</v>
      </c>
      <c r="AJ94" s="72"/>
      <c r="AK94" s="148"/>
      <c r="AL94" s="69"/>
    </row>
    <row r="95" spans="1:38" hidden="1" x14ac:dyDescent="0.25">
      <c r="A95" s="134"/>
      <c r="B95" s="145"/>
      <c r="C95" s="135"/>
      <c r="D95" s="135" t="s">
        <v>87</v>
      </c>
      <c r="E95" s="135"/>
      <c r="F95" s="146"/>
      <c r="G95" s="136"/>
      <c r="H95" s="42"/>
      <c r="I95" s="32"/>
      <c r="J95" s="32"/>
      <c r="K95" s="32"/>
      <c r="L95" s="32"/>
      <c r="M95" s="32"/>
      <c r="N95" s="43"/>
      <c r="O95" s="137"/>
      <c r="P95" s="138"/>
      <c r="Q95" s="138"/>
      <c r="R95" s="138"/>
      <c r="S95" s="138"/>
      <c r="T95" s="138"/>
      <c r="U95" s="139"/>
      <c r="V95" s="88">
        <f>O95+P95+R95+S95+T95+U95</f>
        <v>0</v>
      </c>
      <c r="W95" s="140">
        <f>ROUND(V95*8.2%,2)</f>
        <v>0</v>
      </c>
      <c r="X95" s="141">
        <f t="shared" ref="X95" si="103">ROUND((V95+W95)*6.1%,2)</f>
        <v>0</v>
      </c>
      <c r="Y95" s="141">
        <f t="shared" si="94"/>
        <v>0</v>
      </c>
      <c r="Z95" s="88">
        <f t="shared" si="89"/>
        <v>0</v>
      </c>
      <c r="AA95" s="137"/>
      <c r="AB95" s="142">
        <v>0</v>
      </c>
      <c r="AC95" s="139"/>
      <c r="AD95" s="79">
        <f>SUM(Z95:AC95)</f>
        <v>0</v>
      </c>
      <c r="AE95" s="143">
        <f t="shared" si="95"/>
        <v>0</v>
      </c>
      <c r="AF95" s="143">
        <f t="shared" si="95"/>
        <v>0</v>
      </c>
      <c r="AG95" s="79">
        <f t="shared" si="96"/>
        <v>0</v>
      </c>
      <c r="AH95" s="143">
        <f t="shared" si="97"/>
        <v>0</v>
      </c>
      <c r="AI95" s="144">
        <f t="shared" si="98"/>
        <v>0</v>
      </c>
      <c r="AJ95" s="72"/>
      <c r="AK95" s="149"/>
      <c r="AL95" s="144"/>
    </row>
    <row r="96" spans="1:38" hidden="1" x14ac:dyDescent="0.25">
      <c r="A96" s="104"/>
      <c r="B96" s="31"/>
      <c r="C96" s="23"/>
      <c r="D96" s="23" t="s">
        <v>31</v>
      </c>
      <c r="E96" s="23"/>
      <c r="F96" s="24" t="s">
        <v>35</v>
      </c>
      <c r="G96" s="105"/>
      <c r="H96" s="42"/>
      <c r="I96" s="32"/>
      <c r="J96" s="32"/>
      <c r="K96" s="32"/>
      <c r="L96" s="32"/>
      <c r="M96" s="32"/>
      <c r="N96" s="43"/>
      <c r="O96" s="54">
        <f t="shared" ref="O96:U96" si="104">ROUND(H96*$O$19,2)</f>
        <v>0</v>
      </c>
      <c r="P96" s="19">
        <f t="shared" si="104"/>
        <v>0</v>
      </c>
      <c r="Q96" s="19">
        <f t="shared" si="104"/>
        <v>0</v>
      </c>
      <c r="R96" s="19">
        <f t="shared" si="104"/>
        <v>0</v>
      </c>
      <c r="S96" s="19">
        <f t="shared" si="104"/>
        <v>0</v>
      </c>
      <c r="T96" s="19">
        <f t="shared" si="104"/>
        <v>0</v>
      </c>
      <c r="U96" s="55">
        <f t="shared" si="104"/>
        <v>0</v>
      </c>
      <c r="V96" s="88">
        <f t="shared" si="100"/>
        <v>0</v>
      </c>
      <c r="W96" s="86">
        <f t="shared" ref="W96" si="105">ROUND(V96*8.2%,2)</f>
        <v>0</v>
      </c>
      <c r="X96" s="91">
        <f>ROUND((V96+W96)*4.9%,2)</f>
        <v>0</v>
      </c>
      <c r="Y96" s="91">
        <f t="shared" si="94"/>
        <v>0</v>
      </c>
      <c r="Z96" s="88">
        <f t="shared" si="89"/>
        <v>0</v>
      </c>
      <c r="AA96" s="54"/>
      <c r="AB96" s="36">
        <v>0</v>
      </c>
      <c r="AC96" s="55">
        <f>ROUND(Z96*$AC$20-Z96,2)</f>
        <v>0</v>
      </c>
      <c r="AD96" s="79">
        <f t="shared" ref="AD96:AD97" si="106">SUM(Z96:AC96)</f>
        <v>0</v>
      </c>
      <c r="AE96" s="76">
        <f t="shared" si="95"/>
        <v>0</v>
      </c>
      <c r="AF96" s="76">
        <f t="shared" si="95"/>
        <v>0</v>
      </c>
      <c r="AG96" s="79">
        <f t="shared" si="96"/>
        <v>0</v>
      </c>
      <c r="AH96" s="76">
        <f t="shared" si="97"/>
        <v>0</v>
      </c>
      <c r="AI96" s="68">
        <f t="shared" si="98"/>
        <v>0</v>
      </c>
      <c r="AJ96" s="72"/>
      <c r="AK96" s="150"/>
      <c r="AL96" s="68"/>
    </row>
    <row r="97" spans="1:38" hidden="1" x14ac:dyDescent="0.25">
      <c r="A97" s="104"/>
      <c r="B97" s="31"/>
      <c r="C97" s="23"/>
      <c r="D97" s="23" t="s">
        <v>31</v>
      </c>
      <c r="E97" s="23"/>
      <c r="F97" s="24" t="s">
        <v>36</v>
      </c>
      <c r="G97" s="105"/>
      <c r="H97" s="42"/>
      <c r="I97" s="32"/>
      <c r="J97" s="32"/>
      <c r="K97" s="32"/>
      <c r="L97" s="32"/>
      <c r="M97" s="32"/>
      <c r="N97" s="43"/>
      <c r="O97" s="54">
        <f t="shared" ref="O97:U97" si="107">ROUND(H97*$O$19,0)</f>
        <v>0</v>
      </c>
      <c r="P97" s="19">
        <f t="shared" si="107"/>
        <v>0</v>
      </c>
      <c r="Q97" s="19">
        <f t="shared" si="107"/>
        <v>0</v>
      </c>
      <c r="R97" s="19">
        <f t="shared" si="107"/>
        <v>0</v>
      </c>
      <c r="S97" s="19">
        <f t="shared" si="107"/>
        <v>0</v>
      </c>
      <c r="T97" s="19">
        <f t="shared" si="107"/>
        <v>0</v>
      </c>
      <c r="U97" s="55">
        <f t="shared" si="107"/>
        <v>0</v>
      </c>
      <c r="V97" s="88">
        <f t="shared" si="100"/>
        <v>0</v>
      </c>
      <c r="W97" s="86">
        <f>ROUND(V97*8.2%,0)</f>
        <v>0</v>
      </c>
      <c r="X97" s="91">
        <f>ROUND((V97+W97)*4.9%,0)</f>
        <v>0</v>
      </c>
      <c r="Y97" s="91">
        <f t="shared" si="94"/>
        <v>0</v>
      </c>
      <c r="Z97" s="88">
        <f t="shared" si="89"/>
        <v>0</v>
      </c>
      <c r="AA97" s="54"/>
      <c r="AB97" s="36">
        <v>0</v>
      </c>
      <c r="AC97" s="55">
        <f>ROUND(Z97*$AC$20-Z97,0)</f>
        <v>0</v>
      </c>
      <c r="AD97" s="79">
        <f t="shared" si="106"/>
        <v>0</v>
      </c>
      <c r="AE97" s="76">
        <f t="shared" si="95"/>
        <v>0</v>
      </c>
      <c r="AF97" s="76">
        <f t="shared" si="95"/>
        <v>0</v>
      </c>
      <c r="AG97" s="79">
        <f t="shared" si="96"/>
        <v>0</v>
      </c>
      <c r="AH97" s="76">
        <f t="shared" si="97"/>
        <v>0</v>
      </c>
      <c r="AI97" s="68">
        <f t="shared" si="98"/>
        <v>0</v>
      </c>
      <c r="AJ97" s="72"/>
      <c r="AK97" s="150"/>
      <c r="AL97" s="68"/>
    </row>
    <row r="98" spans="1:38" hidden="1" x14ac:dyDescent="0.25">
      <c r="A98" s="108"/>
      <c r="B98" s="6"/>
      <c r="C98" s="6"/>
      <c r="D98" s="6"/>
      <c r="E98" s="7"/>
      <c r="F98" s="8"/>
      <c r="G98" s="109"/>
      <c r="H98" s="42"/>
      <c r="I98" s="32"/>
      <c r="J98" s="32"/>
      <c r="K98" s="32"/>
      <c r="L98" s="32"/>
      <c r="M98" s="32"/>
      <c r="N98" s="43"/>
      <c r="O98" s="50"/>
      <c r="P98" s="9"/>
      <c r="Q98" s="9"/>
      <c r="R98" s="9"/>
      <c r="S98" s="9"/>
      <c r="T98" s="9"/>
      <c r="U98" s="51"/>
      <c r="V98" s="88">
        <f t="shared" si="100"/>
        <v>0</v>
      </c>
      <c r="W98" s="84">
        <f t="shared" ref="W98:W99" si="108">ROUND(V98*8.2%,2)</f>
        <v>0</v>
      </c>
      <c r="X98" s="89">
        <f t="shared" ref="X98:X99" si="109">ROUND((V98+W98)*6.1%,2)</f>
        <v>0</v>
      </c>
      <c r="Y98" s="89">
        <f>ROUND((V98+W98+X98)*0.4%,2)</f>
        <v>0</v>
      </c>
      <c r="Z98" s="88">
        <f t="shared" si="89"/>
        <v>0</v>
      </c>
      <c r="AA98" s="48"/>
      <c r="AB98" s="95">
        <f>ROUND(Z98*$AB$20,2)</f>
        <v>0</v>
      </c>
      <c r="AC98" s="49"/>
      <c r="AD98" s="79">
        <f t="shared" ref="AD98:AD99" si="110">SUM(Z98:AC98)</f>
        <v>0</v>
      </c>
      <c r="AE98" s="74">
        <f>ROUND(AC98*20%,2)</f>
        <v>0</v>
      </c>
      <c r="AF98" s="74">
        <f>ROUND(AD98*20%,2)</f>
        <v>0</v>
      </c>
      <c r="AG98" s="79">
        <f>SUM(AB98:AE98)</f>
        <v>0</v>
      </c>
      <c r="AH98" s="74">
        <f>ROUND(AD98*20%,2)</f>
        <v>0</v>
      </c>
      <c r="AI98" s="66">
        <f>AD98+AH98</f>
        <v>0</v>
      </c>
      <c r="AJ98" s="72"/>
      <c r="AK98" s="18"/>
      <c r="AL98" s="73"/>
    </row>
    <row r="99" spans="1:38" hidden="1" x14ac:dyDescent="0.25">
      <c r="A99" s="108"/>
      <c r="B99" s="6"/>
      <c r="C99" s="6"/>
      <c r="D99" s="6"/>
      <c r="E99" s="7"/>
      <c r="F99" s="8"/>
      <c r="G99" s="109"/>
      <c r="H99" s="44"/>
      <c r="I99" s="33"/>
      <c r="J99" s="33"/>
      <c r="K99" s="33"/>
      <c r="L99" s="33"/>
      <c r="M99" s="33"/>
      <c r="N99" s="45"/>
      <c r="O99" s="48"/>
      <c r="P99" s="10"/>
      <c r="Q99" s="10"/>
      <c r="R99" s="10"/>
      <c r="S99" s="10"/>
      <c r="T99" s="10"/>
      <c r="U99" s="49"/>
      <c r="V99" s="88">
        <f t="shared" si="100"/>
        <v>0</v>
      </c>
      <c r="W99" s="84">
        <f t="shared" si="108"/>
        <v>0</v>
      </c>
      <c r="X99" s="89">
        <f t="shared" si="109"/>
        <v>0</v>
      </c>
      <c r="Y99" s="89">
        <f>ROUND((V99+W99+X99)*0.4%,2)</f>
        <v>0</v>
      </c>
      <c r="Z99" s="88">
        <f t="shared" si="89"/>
        <v>0</v>
      </c>
      <c r="AA99" s="48"/>
      <c r="AB99" s="95">
        <f>ROUND(Z99*$AB$20,2)</f>
        <v>0</v>
      </c>
      <c r="AC99" s="49"/>
      <c r="AD99" s="79">
        <f t="shared" si="110"/>
        <v>0</v>
      </c>
      <c r="AE99" s="74">
        <f>ROUND(AC99*20%,2)</f>
        <v>0</v>
      </c>
      <c r="AF99" s="74">
        <f>ROUND(AD99*20%,2)</f>
        <v>0</v>
      </c>
      <c r="AG99" s="79">
        <f>SUM(AB99:AE99)</f>
        <v>0</v>
      </c>
      <c r="AH99" s="74">
        <f>ROUND(AD99*20%,2)</f>
        <v>0</v>
      </c>
      <c r="AI99" s="66">
        <f>AD99+AH99</f>
        <v>0</v>
      </c>
      <c r="AJ99" s="72"/>
      <c r="AK99" s="18"/>
      <c r="AL99" s="73"/>
    </row>
    <row r="100" spans="1:38" s="12" customFormat="1" ht="12.75" hidden="1" x14ac:dyDescent="0.2">
      <c r="A100" s="106"/>
      <c r="B100" s="13"/>
      <c r="C100" s="14"/>
      <c r="D100" s="14"/>
      <c r="E100" s="14"/>
      <c r="F100" s="15"/>
      <c r="G100" s="107" t="s">
        <v>84</v>
      </c>
      <c r="H100" s="46">
        <f t="shared" ref="H100:AL100" si="111">SUM(H88:H99)</f>
        <v>0</v>
      </c>
      <c r="I100" s="16">
        <f t="shared" si="111"/>
        <v>0</v>
      </c>
      <c r="J100" s="16">
        <f t="shared" si="111"/>
        <v>0</v>
      </c>
      <c r="K100" s="16">
        <f t="shared" si="111"/>
        <v>0</v>
      </c>
      <c r="L100" s="16">
        <f t="shared" si="111"/>
        <v>0</v>
      </c>
      <c r="M100" s="16">
        <f t="shared" si="111"/>
        <v>0</v>
      </c>
      <c r="N100" s="47">
        <f t="shared" si="111"/>
        <v>0</v>
      </c>
      <c r="O100" s="46">
        <f t="shared" si="111"/>
        <v>0</v>
      </c>
      <c r="P100" s="16">
        <f t="shared" si="111"/>
        <v>0</v>
      </c>
      <c r="Q100" s="16">
        <f t="shared" si="111"/>
        <v>0</v>
      </c>
      <c r="R100" s="16">
        <f t="shared" si="111"/>
        <v>0</v>
      </c>
      <c r="S100" s="16">
        <f t="shared" si="111"/>
        <v>0</v>
      </c>
      <c r="T100" s="16">
        <f t="shared" si="111"/>
        <v>0</v>
      </c>
      <c r="U100" s="47">
        <f t="shared" si="111"/>
        <v>0</v>
      </c>
      <c r="V100" s="79">
        <f t="shared" si="111"/>
        <v>0</v>
      </c>
      <c r="W100" s="39">
        <f t="shared" si="111"/>
        <v>0</v>
      </c>
      <c r="X100" s="83">
        <f t="shared" si="111"/>
        <v>0</v>
      </c>
      <c r="Y100" s="83">
        <f t="shared" si="111"/>
        <v>0</v>
      </c>
      <c r="Z100" s="79">
        <f t="shared" si="111"/>
        <v>0</v>
      </c>
      <c r="AA100" s="46">
        <f t="shared" si="111"/>
        <v>0</v>
      </c>
      <c r="AB100" s="37">
        <f t="shared" si="111"/>
        <v>0</v>
      </c>
      <c r="AC100" s="47">
        <f t="shared" si="111"/>
        <v>0</v>
      </c>
      <c r="AD100" s="79">
        <f t="shared" si="111"/>
        <v>0</v>
      </c>
      <c r="AE100" s="39">
        <f t="shared" si="111"/>
        <v>0</v>
      </c>
      <c r="AF100" s="39">
        <f t="shared" ref="AF100" si="112">SUM(AF88:AF99)</f>
        <v>0</v>
      </c>
      <c r="AG100" s="79">
        <f t="shared" si="111"/>
        <v>0</v>
      </c>
      <c r="AH100" s="39">
        <f t="shared" si="111"/>
        <v>0</v>
      </c>
      <c r="AI100" s="47">
        <f t="shared" si="111"/>
        <v>0</v>
      </c>
      <c r="AJ100" s="46">
        <f t="shared" si="111"/>
        <v>0</v>
      </c>
      <c r="AK100" s="16">
        <f t="shared" si="111"/>
        <v>0</v>
      </c>
      <c r="AL100" s="47">
        <f t="shared" si="111"/>
        <v>0</v>
      </c>
    </row>
    <row r="101" spans="1:38" hidden="1" x14ac:dyDescent="0.25">
      <c r="A101" s="108"/>
      <c r="B101" s="6"/>
      <c r="C101" s="6"/>
      <c r="D101" s="6"/>
      <c r="E101" s="7"/>
      <c r="F101" s="34"/>
      <c r="G101" s="110"/>
      <c r="H101" s="42"/>
      <c r="I101" s="32"/>
      <c r="J101" s="32"/>
      <c r="K101" s="32"/>
      <c r="L101" s="32"/>
      <c r="M101" s="32"/>
      <c r="N101" s="43"/>
      <c r="O101" s="50"/>
      <c r="P101" s="9"/>
      <c r="Q101" s="9"/>
      <c r="R101" s="9"/>
      <c r="S101" s="9"/>
      <c r="T101" s="9"/>
      <c r="U101" s="51"/>
      <c r="V101" s="88">
        <f t="shared" ref="V101:V104" si="113">O101+P101+R101+S101+T101+U101-Q101</f>
        <v>0</v>
      </c>
      <c r="W101" s="84">
        <f t="shared" ref="W101:W104" si="114">ROUND(V101*8.2%,2)</f>
        <v>0</v>
      </c>
      <c r="X101" s="89">
        <f t="shared" ref="X101:X104" si="115">ROUND((V101+W101)*6.1%,2)</f>
        <v>0</v>
      </c>
      <c r="Y101" s="89">
        <f>ROUND((V101+W101+X101)*0.4%,2)</f>
        <v>0</v>
      </c>
      <c r="Z101" s="88">
        <f>SUM(V101:Y101)</f>
        <v>0</v>
      </c>
      <c r="AA101" s="48"/>
      <c r="AB101" s="95">
        <f>ROUND(Z101*$AB$23,2)</f>
        <v>0</v>
      </c>
      <c r="AC101" s="49"/>
      <c r="AD101" s="79">
        <f t="shared" ref="AD101:AD104" si="116">SUM(Z101:AC101)</f>
        <v>0</v>
      </c>
      <c r="AE101" s="74">
        <f t="shared" ref="AE101:AF104" si="117">ROUND(AC101*20%,2)</f>
        <v>0</v>
      </c>
      <c r="AF101" s="74">
        <f t="shared" si="117"/>
        <v>0</v>
      </c>
      <c r="AG101" s="79">
        <f>SUM(AB101:AE101)</f>
        <v>0</v>
      </c>
      <c r="AH101" s="74">
        <f>ROUND(AD101*20%,2)</f>
        <v>0</v>
      </c>
      <c r="AI101" s="66">
        <f>AD101+AH101</f>
        <v>0</v>
      </c>
      <c r="AJ101" s="72"/>
      <c r="AK101" s="10"/>
      <c r="AL101" s="49"/>
    </row>
    <row r="102" spans="1:38" hidden="1" x14ac:dyDescent="0.25">
      <c r="A102" s="108"/>
      <c r="B102" s="6"/>
      <c r="C102" s="6"/>
      <c r="D102" s="6"/>
      <c r="E102" s="7"/>
      <c r="F102" s="34"/>
      <c r="G102" s="110"/>
      <c r="H102" s="42"/>
      <c r="I102" s="32"/>
      <c r="J102" s="32"/>
      <c r="K102" s="32"/>
      <c r="L102" s="32"/>
      <c r="M102" s="32"/>
      <c r="N102" s="43"/>
      <c r="O102" s="50"/>
      <c r="P102" s="9"/>
      <c r="Q102" s="9"/>
      <c r="R102" s="9"/>
      <c r="S102" s="9"/>
      <c r="T102" s="9"/>
      <c r="U102" s="51"/>
      <c r="V102" s="88">
        <f t="shared" si="113"/>
        <v>0</v>
      </c>
      <c r="W102" s="84">
        <f t="shared" si="114"/>
        <v>0</v>
      </c>
      <c r="X102" s="89">
        <f t="shared" si="115"/>
        <v>0</v>
      </c>
      <c r="Y102" s="89">
        <f>ROUND((V102+W102+X102)*0.4%,2)</f>
        <v>0</v>
      </c>
      <c r="Z102" s="88">
        <f>SUM(V102:Y102)</f>
        <v>0</v>
      </c>
      <c r="AA102" s="48"/>
      <c r="AB102" s="95">
        <f>ROUND(Z102*$AB$23,2)</f>
        <v>0</v>
      </c>
      <c r="AC102" s="49"/>
      <c r="AD102" s="79">
        <f t="shared" si="116"/>
        <v>0</v>
      </c>
      <c r="AE102" s="74">
        <f t="shared" si="117"/>
        <v>0</v>
      </c>
      <c r="AF102" s="74">
        <f t="shared" si="117"/>
        <v>0</v>
      </c>
      <c r="AG102" s="79">
        <f>SUM(AB102:AE102)</f>
        <v>0</v>
      </c>
      <c r="AH102" s="74">
        <f>ROUND(AD102*20%,2)</f>
        <v>0</v>
      </c>
      <c r="AI102" s="66">
        <f>AD102+AH102</f>
        <v>0</v>
      </c>
      <c r="AJ102" s="72"/>
      <c r="AK102" s="10"/>
      <c r="AL102" s="49"/>
    </row>
    <row r="103" spans="1:38" hidden="1" x14ac:dyDescent="0.25">
      <c r="A103" s="108"/>
      <c r="B103" s="6"/>
      <c r="C103" s="6"/>
      <c r="D103" s="6"/>
      <c r="E103" s="7"/>
      <c r="F103" s="34"/>
      <c r="G103" s="110"/>
      <c r="H103" s="42"/>
      <c r="I103" s="32"/>
      <c r="J103" s="32"/>
      <c r="K103" s="32"/>
      <c r="L103" s="32"/>
      <c r="M103" s="32"/>
      <c r="N103" s="43"/>
      <c r="O103" s="50"/>
      <c r="P103" s="9"/>
      <c r="Q103" s="9"/>
      <c r="R103" s="9"/>
      <c r="S103" s="9"/>
      <c r="T103" s="9"/>
      <c r="U103" s="51"/>
      <c r="V103" s="88">
        <f t="shared" si="113"/>
        <v>0</v>
      </c>
      <c r="W103" s="84">
        <f t="shared" si="114"/>
        <v>0</v>
      </c>
      <c r="X103" s="89">
        <f t="shared" si="115"/>
        <v>0</v>
      </c>
      <c r="Y103" s="89">
        <f>ROUND((V103+W103+X103)*0.4%,2)</f>
        <v>0</v>
      </c>
      <c r="Z103" s="88">
        <f>SUM(V103:Y103)</f>
        <v>0</v>
      </c>
      <c r="AA103" s="48"/>
      <c r="AB103" s="95">
        <f>ROUND(Z103*$AB$23,2)</f>
        <v>0</v>
      </c>
      <c r="AC103" s="49"/>
      <c r="AD103" s="79">
        <f t="shared" si="116"/>
        <v>0</v>
      </c>
      <c r="AE103" s="74">
        <f t="shared" si="117"/>
        <v>0</v>
      </c>
      <c r="AF103" s="74">
        <f t="shared" si="117"/>
        <v>0</v>
      </c>
      <c r="AG103" s="79">
        <f>SUM(AB103:AE103)</f>
        <v>0</v>
      </c>
      <c r="AH103" s="74">
        <f>ROUND(AD103*20%,2)</f>
        <v>0</v>
      </c>
      <c r="AI103" s="66">
        <f>AD103+AH103</f>
        <v>0</v>
      </c>
      <c r="AJ103" s="72"/>
      <c r="AK103" s="10"/>
      <c r="AL103" s="49"/>
    </row>
    <row r="104" spans="1:38" ht="15.75" hidden="1" thickBot="1" x14ac:dyDescent="0.3">
      <c r="A104" s="108"/>
      <c r="B104" s="6"/>
      <c r="C104" s="6"/>
      <c r="D104" s="6"/>
      <c r="E104" s="7"/>
      <c r="F104" s="34"/>
      <c r="G104" s="111"/>
      <c r="H104" s="44"/>
      <c r="I104" s="33"/>
      <c r="J104" s="33"/>
      <c r="K104" s="33"/>
      <c r="L104" s="33"/>
      <c r="M104" s="33"/>
      <c r="N104" s="45"/>
      <c r="O104" s="48"/>
      <c r="P104" s="10"/>
      <c r="Q104" s="10"/>
      <c r="R104" s="10"/>
      <c r="S104" s="10"/>
      <c r="T104" s="10"/>
      <c r="U104" s="49"/>
      <c r="V104" s="88">
        <f t="shared" si="113"/>
        <v>0</v>
      </c>
      <c r="W104" s="84">
        <f t="shared" si="114"/>
        <v>0</v>
      </c>
      <c r="X104" s="89">
        <f t="shared" si="115"/>
        <v>0</v>
      </c>
      <c r="Y104" s="89">
        <f>ROUND((V104+W104+X104)*0.4%,2)</f>
        <v>0</v>
      </c>
      <c r="Z104" s="88">
        <f>SUM(V104:Y104)</f>
        <v>0</v>
      </c>
      <c r="AA104" s="48"/>
      <c r="AB104" s="95">
        <f>ROUND(Z104*$AB$23,2)</f>
        <v>0</v>
      </c>
      <c r="AC104" s="49"/>
      <c r="AD104" s="79">
        <f t="shared" si="116"/>
        <v>0</v>
      </c>
      <c r="AE104" s="74">
        <f t="shared" si="117"/>
        <v>0</v>
      </c>
      <c r="AF104" s="74">
        <f t="shared" si="117"/>
        <v>0</v>
      </c>
      <c r="AG104" s="79">
        <f>SUM(AB104:AE104)</f>
        <v>0</v>
      </c>
      <c r="AH104" s="74">
        <f>ROUND(AD104*20%,2)</f>
        <v>0</v>
      </c>
      <c r="AI104" s="66">
        <f>AD104+AH104</f>
        <v>0</v>
      </c>
      <c r="AJ104" s="72"/>
      <c r="AK104" s="18"/>
      <c r="AL104" s="73"/>
    </row>
    <row r="105" spans="1:38" s="12" customFormat="1" ht="19.5" customHeight="1" thickBot="1" x14ac:dyDescent="0.25">
      <c r="A105" s="58"/>
      <c r="B105" s="59"/>
      <c r="C105" s="60"/>
      <c r="D105" s="60"/>
      <c r="E105" s="60"/>
      <c r="F105" s="61"/>
      <c r="G105" s="133" t="s">
        <v>84</v>
      </c>
      <c r="H105" s="62">
        <f t="shared" ref="H105:AL105" si="118">H30+H36+H42+H48+H54+H59+H74+H80+H86+H100</f>
        <v>0</v>
      </c>
      <c r="I105" s="63">
        <f t="shared" si="118"/>
        <v>0</v>
      </c>
      <c r="J105" s="63">
        <f t="shared" si="118"/>
        <v>0</v>
      </c>
      <c r="K105" s="63">
        <f t="shared" si="118"/>
        <v>0</v>
      </c>
      <c r="L105" s="63">
        <f t="shared" si="118"/>
        <v>0</v>
      </c>
      <c r="M105" s="63">
        <f t="shared" si="118"/>
        <v>0</v>
      </c>
      <c r="N105" s="64">
        <f t="shared" si="118"/>
        <v>0</v>
      </c>
      <c r="O105" s="62">
        <f t="shared" si="118"/>
        <v>1881273.55</v>
      </c>
      <c r="P105" s="63">
        <f t="shared" si="118"/>
        <v>97737.36</v>
      </c>
      <c r="Q105" s="63">
        <f t="shared" si="118"/>
        <v>39156.639999999999</v>
      </c>
      <c r="R105" s="63">
        <f t="shared" si="118"/>
        <v>2200489.59</v>
      </c>
      <c r="S105" s="63">
        <f t="shared" si="118"/>
        <v>1774633.17</v>
      </c>
      <c r="T105" s="63">
        <f t="shared" si="118"/>
        <v>910206.72</v>
      </c>
      <c r="U105" s="64">
        <f t="shared" si="118"/>
        <v>65247.72</v>
      </c>
      <c r="V105" s="80">
        <f t="shared" si="118"/>
        <v>6890431.4699999997</v>
      </c>
      <c r="W105" s="65">
        <f t="shared" si="118"/>
        <v>32583.19</v>
      </c>
      <c r="X105" s="93">
        <f t="shared" si="118"/>
        <v>22786.77</v>
      </c>
      <c r="Y105" s="93">
        <f t="shared" si="118"/>
        <v>1719.76</v>
      </c>
      <c r="Z105" s="80">
        <f t="shared" si="118"/>
        <v>6947521.1900000004</v>
      </c>
      <c r="AA105" s="62">
        <f t="shared" si="118"/>
        <v>0</v>
      </c>
      <c r="AB105" s="98">
        <f t="shared" si="118"/>
        <v>0</v>
      </c>
      <c r="AC105" s="64">
        <f t="shared" si="118"/>
        <v>0</v>
      </c>
      <c r="AD105" s="80">
        <f t="shared" si="118"/>
        <v>6493075.5499999998</v>
      </c>
      <c r="AE105" s="65">
        <f t="shared" si="118"/>
        <v>0</v>
      </c>
      <c r="AF105" s="65">
        <f t="shared" si="118"/>
        <v>0</v>
      </c>
      <c r="AG105" s="80">
        <f t="shared" si="118"/>
        <v>6493075.5499999998</v>
      </c>
      <c r="AH105" s="65">
        <f t="shared" si="118"/>
        <v>1298615.1100000001</v>
      </c>
      <c r="AI105" s="64">
        <f t="shared" si="118"/>
        <v>7791690.6600000001</v>
      </c>
      <c r="AJ105" s="62">
        <f t="shared" si="118"/>
        <v>0</v>
      </c>
      <c r="AK105" s="63">
        <f t="shared" si="118"/>
        <v>0</v>
      </c>
      <c r="AL105" s="64">
        <f t="shared" si="118"/>
        <v>0</v>
      </c>
    </row>
    <row r="110" spans="1:38" x14ac:dyDescent="0.25">
      <c r="I110" s="27"/>
      <c r="K110" s="27"/>
    </row>
    <row r="112" spans="1:38" x14ac:dyDescent="0.25">
      <c r="I112" s="27"/>
    </row>
  </sheetData>
  <mergeCells count="43">
    <mergeCell ref="AF22:AF24"/>
    <mergeCell ref="A4:R4"/>
    <mergeCell ref="A5:S5"/>
    <mergeCell ref="D22:D24"/>
    <mergeCell ref="E22:E24"/>
    <mergeCell ref="U23:U24"/>
    <mergeCell ref="G22:G24"/>
    <mergeCell ref="H22:N22"/>
    <mergeCell ref="O22:U22"/>
    <mergeCell ref="V22:V24"/>
    <mergeCell ref="A6:Q6"/>
    <mergeCell ref="AJ22:AJ24"/>
    <mergeCell ref="AK22:AK24"/>
    <mergeCell ref="AL22:AL24"/>
    <mergeCell ref="H23:H24"/>
    <mergeCell ref="I23:J23"/>
    <mergeCell ref="K23:K24"/>
    <mergeCell ref="L23:L24"/>
    <mergeCell ref="M23:M24"/>
    <mergeCell ref="N23:N24"/>
    <mergeCell ref="Z22:Z24"/>
    <mergeCell ref="AA22:AA24"/>
    <mergeCell ref="AB22:AB24"/>
    <mergeCell ref="AC22:AC24"/>
    <mergeCell ref="AD22:AD24"/>
    <mergeCell ref="AH22:AH24"/>
    <mergeCell ref="W22:W24"/>
    <mergeCell ref="A3:T3"/>
    <mergeCell ref="D7:E7"/>
    <mergeCell ref="AI22:AI24"/>
    <mergeCell ref="O23:O24"/>
    <mergeCell ref="P23:Q23"/>
    <mergeCell ref="R23:R24"/>
    <mergeCell ref="S23:S24"/>
    <mergeCell ref="Y22:Y24"/>
    <mergeCell ref="AE22:AE24"/>
    <mergeCell ref="AG22:AG24"/>
    <mergeCell ref="F22:F24"/>
    <mergeCell ref="A22:A24"/>
    <mergeCell ref="B22:B24"/>
    <mergeCell ref="C22:C24"/>
    <mergeCell ref="X22:X24"/>
    <mergeCell ref="T23:T2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Черевко Юлия Алексеевна</dc:creator>
  <cp:lastModifiedBy>Костюченко Екатерина Валерьевна</cp:lastModifiedBy>
  <dcterms:created xsi:type="dcterms:W3CDTF">2025-02-06T06:49:01Z</dcterms:created>
  <dcterms:modified xsi:type="dcterms:W3CDTF">2026-02-06T03:13:56Z</dcterms:modified>
</cp:coreProperties>
</file>